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AD3B108-8242-4EDA-BC24-3A7D4B6C98F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F13" i="1"/>
  <c r="BT13" i="1"/>
  <c r="BF14" i="1"/>
  <c r="BT14" i="1"/>
  <c r="BT15" i="1"/>
  <c r="BT16" i="1"/>
</calcChain>
</file>

<file path=xl/sharedStrings.xml><?xml version="1.0" encoding="utf-8"?>
<sst xmlns="http://schemas.openxmlformats.org/spreadsheetml/2006/main" count="968" uniqueCount="418">
  <si>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</si>
  <si>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</si>
  <si>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</si>
  <si>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</si>
  <si>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</si>
  <si>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</si>
  <si>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</si>
  <si>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</si>
  <si>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</si>
  <si>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</si>
  <si>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</si>
  <si>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</si>
  <si>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</si>
  <si>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</si>
  <si>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</si>
  <si>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</si>
  <si>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</si>
  <si>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</si>
  <si>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</si>
  <si>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</si>
  <si>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</si>
  <si>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</si>
  <si>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</si>
  <si>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</si>
  <si>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</si>
  <si>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</si>
  <si>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</si>
  <si>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</si>
  <si>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</si>
  <si>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</si>
  <si>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</si>
  <si>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</si>
  <si>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</si>
  <si>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</si>
  <si>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</si>
  <si>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</si>
  <si>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</si>
  <si>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</si>
  <si>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</si>
  <si>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</si>
  <si>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</si>
  <si>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</si>
  <si>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</si>
  <si>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</si>
  <si>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</si>
  <si>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</si>
  <si>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</si>
  <si>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</si>
  <si>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</si>
  <si>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</si>
  <si>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</si>
  <si>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</si>
  <si>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</si>
  <si>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</si>
  <si>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</si>
  <si>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</si>
  <si>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</si>
  <si>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</si>
  <si>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</si>
  <si>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</si>
  <si>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</si>
  <si>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</si>
  <si>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</si>
  <si>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</si>
  <si>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</si>
  <si>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</si>
  <si>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</si>
  <si>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</si>
  <si>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</si>
  <si>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</si>
  <si>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</si>
  <si>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</si>
  <si>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</si>
  <si>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Khan, KI</t>
  </si>
  <si>
    <t/>
  </si>
  <si>
    <t>Khan, Kate, I</t>
  </si>
  <si>
    <t>What is to be done? In the age of ignorance</t>
  </si>
  <si>
    <t>STUDIES IN EAST EUROPEAN THOUGHT</t>
  </si>
  <si>
    <t>English</t>
  </si>
  <si>
    <t>Article</t>
  </si>
  <si>
    <t>Collective guilt; Personal responsibility; Maturity; Media war; Simulacrum; Ethical action; Children; Russia; Ukraine; Belarus; Yemen; Global peace</t>
  </si>
  <si>
    <t>This paper is dedicated to the issue of collective guilt and the interconnection between theoretical political thinking and ethically grounded political action, collective guilt, and personal responsibility. It assumes that facing political events in a form of media representation (such as with the war conflict in Ukraine), we mostly deal with simulacra, which affects and creates passive shock content consumption instead of active participation. The interconnection between irrational and rational ways of interpretation of political conflict is shown together with the attempt to rethink the social responsibility of nowadays, switching the prospective from synchronic to diachronic dimensions. Instead of producing descriptions that multiply monstrous zombie/victims-blaming apocalyptic discourse or subconsciously continuing to symbolically support fratricide, it is proposed to think about the legacy for future generations and see the moral dimension of politics in terms of adults' responsibility for children as each one's personal responsibility issue. Acting as if you would wish all children on Earth to grow in safety and deserve a happy life no matter where (s)he would be born, as if it were a universal law - this is proposed as an ethical-political common-sense formula, based on potential equality and global interconnection, maturity, and care - which could lead to a common goal of overcoming starvation, wars, sufferings, and catastrophes.</t>
  </si>
  <si>
    <t>[Khan, Kate, I] RUDN Univ, 10-2 Miklukho Maklaya St, Moscow 117198, Russia</t>
  </si>
  <si>
    <t>Peoples Friendship University of Russia</t>
  </si>
  <si>
    <t>Khan, KI (corresponding author), RUDN Univ, 10-2 Miklukho Maklaya St, Moscow 117198, Russia.</t>
  </si>
  <si>
    <t>katerina.inno@gmail.com</t>
  </si>
  <si>
    <t>Khan, Kate/X-8672-2018</t>
  </si>
  <si>
    <t>Khan, Kate/0000-0002-2606-1050</t>
  </si>
  <si>
    <t>SPRINGER</t>
  </si>
  <si>
    <t>DORDRECHT</t>
  </si>
  <si>
    <t>VAN GODEWIJCKSTRAAT 30, 3311 GZ DORDRECHT, NETHERLANDS</t>
  </si>
  <si>
    <t>0925-9392</t>
  </si>
  <si>
    <t>1573-0948</t>
  </si>
  <si>
    <t>STUD E EUR THOUGHT</t>
  </si>
  <si>
    <t>Stud. East Eur. Thought</t>
  </si>
  <si>
    <t>DEC</t>
  </si>
  <si>
    <t>SI</t>
  </si>
  <si>
    <t>10.1007/s11212-022-09481-2</t>
  </si>
  <si>
    <t>JUL 2022</t>
  </si>
  <si>
    <t>Ethics; Philosophy</t>
  </si>
  <si>
    <t>Social Science Citation Index (SSCI); Arts &amp; Humanities Citation Index (A&amp;HCI)</t>
  </si>
  <si>
    <t>Social Sciences - Other Topics; Philosophy</t>
  </si>
  <si>
    <t>6X7KI</t>
  </si>
  <si>
    <t>Bronze</t>
  </si>
  <si>
    <t>2023-10-18</t>
  </si>
  <si>
    <t>WOS:000825184200001</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</si>
  <si>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</si>
  <si>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</si>
  <si>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</si>
  <si>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</si>
  <si>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</si>
  <si>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</si>
  <si>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</si>
  <si>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</si>
  <si>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</si>
  <si>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</si>
  <si>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</si>
  <si>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</si>
  <si>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</si>
  <si>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</si>
  <si>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</si>
  <si>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</si>
  <si>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</si>
  <si>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</si>
  <si>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</si>
  <si>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Emerging Sources Citation Index (ESCI)</t>
  </si>
  <si>
    <t>Business &amp; Economics; Government &amp; Law</t>
  </si>
  <si>
    <t>I9NU0</t>
  </si>
  <si>
    <t>Green Submitted, gold</t>
  </si>
  <si>
    <t>WOS:001005982700002</t>
  </si>
  <si>
    <t>Krasnozhenova, EE; Kulinok, SV</t>
  </si>
  <si>
    <t>Krasnozhenova, E. E.; Kulinok, S., V</t>
  </si>
  <si>
    <t>Forms and Methods of Combating the Partisan Movement on the Border Territory of Belarus and the North-West of Russia</t>
  </si>
  <si>
    <t>NOVEISHAYA ISTORIYA ROSSII-MODERN HISTORY OF RUSSIA</t>
  </si>
  <si>
    <t>Russian</t>
  </si>
  <si>
    <t>Great Patriotic War; North-West; RSFSR; Belarus; occupation; partisan movement; crimes; intelligence; propaganda</t>
  </si>
  <si>
    <t>The article examines the forms and methods of the Nazi occupation authorities' struggle against the partisan movement on the border territory of Belarus and the North-West of Russia. From the very first days of the occupation of the region, the German occupation bodies and services paid considerable attention to the development of the most effective forms and methods of combating the partisan movement. The fight against the partisan movement was based on a variety of reconnaissance work: aviation and combat reconnaissance, visual observation, intelligence intelligence work. Agent cadres were trained in special training centers (courses and schools) created by the German special services. Another form of struggle against the partisan movement was the organization and training of pseudo partisan detachments. Committing crimes under the guise of partisans against the civilian population, pseudo-partisan units discredited the partisans in the eyes of the civilian population, thereby depriving the resistance movement of social support and support. The study noted that the most massive and brutal method of fighting the partisan movement was punitive operations aimed at eliminating partisan detachments and brigades, seizing food, mass destruction and seizure of civilians for subsequent forced labor. It is shown that under the guise of fighting partisans, the Nazis punished not only adults, but also children and adolescents. To fight the partisan movement, the invaders also used agitation and propaganda work. Orders were regularly posted in public places urging the population to fight the partisans. A special place was occupied by anti-partisan agitation in the periodicals. Under the occupation, the forms and methods of fighting the resistance movement against the Nazi regime were constantly improved taking into account the gaining practical experience of the struggle by the invaders.</t>
  </si>
  <si>
    <t>[Krasnozhenova, E. E.] Peter Great St Petersburg Polytech Univ, 29 Ul Politekhn Skaya, St Petersburg 195251, Russia; [Kulinok, S., V] Natl Arch Republ Belarus, 116 Pr Nezavisimosti, Minsk 220114, BELARUS</t>
  </si>
  <si>
    <t>Peter the Great St. Petersburg Polytechnic University</t>
  </si>
  <si>
    <t>Krasnozhenova, EE (corresponding author), Peter Great St Petersburg Polytech Univ, 29 Ul Politekhn Skaya, St Petersburg 195251, Russia.</t>
  </si>
  <si>
    <t>eleena@inbox.ru; svkulinok@tut.by</t>
  </si>
  <si>
    <t>ST PETERSBURG UNIV PRESS</t>
  </si>
  <si>
    <t>ST PETERSBURG</t>
  </si>
  <si>
    <t>6TH LINE VO, 11, ST PETERSBURG, 199004, RUSSIA</t>
  </si>
  <si>
    <t>2219-9659</t>
  </si>
  <si>
    <t>2309-7973</t>
  </si>
  <si>
    <t>NOVEISHAYA ISTOR ROS</t>
  </si>
  <si>
    <t>Noveishaya Istor. Ross.</t>
  </si>
  <si>
    <t>10.21638/spbu24.2022.404</t>
  </si>
  <si>
    <t>History</t>
  </si>
  <si>
    <t>8A0HR</t>
  </si>
  <si>
    <t>gold, Green Submitted</t>
  </si>
  <si>
    <t>WOS:000915930200004</t>
  </si>
  <si>
    <t>Tetuev, AI</t>
  </si>
  <si>
    <t>Tetuev, Alim, I</t>
  </si>
  <si>
    <t>HISTORICAL MEMORY OF THE 115th KABARDINO-BALKARIAN CAVALRY DIVISION</t>
  </si>
  <si>
    <t>VESTNIK TOMSKOGO GOSUDARSTVENNOGO UNIVERSITETA ISTORIYA-TOMSK STATE UNIVERSITY JOURNAL OF HISTORY</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</si>
  <si>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</si>
  <si>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</si>
  <si>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</si>
  <si>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</si>
  <si>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</si>
  <si>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</si>
  <si>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</si>
  <si>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</si>
  <si>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TOMSK STATE UNIV</t>
  </si>
  <si>
    <t>TOMSK</t>
  </si>
  <si>
    <t>LENIN AVE, 36, TOMSK, 634050, RUSSIA</t>
  </si>
  <si>
    <t>1998-8613</t>
  </si>
  <si>
    <t>2311-2387</t>
  </si>
  <si>
    <t>VESTN TOMSK GOS U IS</t>
  </si>
  <si>
    <t>Vestn. Tomsk. Gos. Univ. Istoriya-Tomsk State Univ. J. Hist.</t>
  </si>
  <si>
    <t>10.17223/19988613/75/10</t>
  </si>
  <si>
    <t>0M6SU</t>
  </si>
  <si>
    <t>WOS:000782282000010</t>
  </si>
  <si>
    <t>Shnyrkov, O; Mazurenko, V; Stakanov, R</t>
  </si>
  <si>
    <t>Shnyrkov, Olexandr; Mazurenko, Valerii; Stakanov, Roman</t>
  </si>
  <si>
    <t>LABOUR MIGRATION FROM UKRAINE UNDER THE GLOBAL ECONOMIC TURBULENCE</t>
  </si>
  <si>
    <t>BALTIC JOURNAL OF ECONOMIC STUDIES</t>
  </si>
  <si>
    <t>labour migration; Ukraine; crisis; remittances; COVID-19; lockdown</t>
  </si>
  <si>
    <t>The purpose of the article is to analyse the trends of labour migration from Ukraine under the global economic crisis caused by COVID-19. The subject of the research is international labour migration in Ukraine. The study should predict the consequences of the coronavirus crisis for labour migration and place of Ukraine in the world labour market in the nearest future. Methodological basis of the research comprised the list of theoretical and empirical methods of research; there was provided the analysis of recent research publications subject under the discussion, compared the results obtaining with statistical data, suggested the practical recommendations that were received on the base of survey results. Researches in a number of OECD countries have found that the risk of infection among migrants is at least two times higher as among locals. The number of international migrants is declined in 2020 for the first time in recent history, as the number of new migrants slows down and re-emigration rates substantially increased. Ukraine has the highest rates of permanent immigrants among European countries. In 2019, there was among approximately 5 million people of foreign origin in Ukraine, the largest migration groups were from Belarus, Kazakhstan, Moldova, Russia, and Uzbekistan. At the same time, Ukraine ranked 8th in the world and 2nd in Europe for emigration in 2019. Ukraine was the largest country of origin of refugees in Europe amounted to 93 thousand people at the end of 2018. In 2019, as in previous decades, the largest migration corridors in Europe were in Ukraine, including the Russia-Ukraine and Ukraine-Russia corridors, which held the first positions in the volume of migration in this part of the world. The military conflict in the East of Ukraine has strengthened the current trend towards reorienting of Ukrainian migration to the West. The employment structure of Ukrainian labour migrants is mostly inefficient, as only 26.8% of Ukrainian workers are employed abroad according to the qualifications obtained. The COVID-19 pandemic has affected virtually all spheres of public life; it has affected emigration from Ukraine, a crucial factor of which has been the introduction of lockdown in key host countries of Ukrainian labour migration, in particular, in the EU. However, the existence of an unconditional demand for Ukrainian workers in the labour-importer countries has led to the solution of problems with access of workers in an ad hoc manner in the first half of 2020, in particular, through the organization of workers transportation from Ukraine for seasonal work. The results of the study have shown that despite the fact that the structure of permanent migration from Ukraine is dominated by migration to the Russian Federation, trends in long-term and especially in temporary labour migration since 2014 and until now, clearly indicate a change in the vector of labour movement towards the EU. Labour emigration is not able to solve the problem of Ukraine's economic development; it just solves the task of maintaining the welfare of the migrant families and provides the opportunities to develop the human capital of migrant children, primarily through funding by means of migration capital their education in Ukraine. Analysis of the current global and national economic situation, regulatory measures, both in Ukraine and in the countries of migration destination, which directly or indirectly affect migration flows, indicates that in the medium term we cannot predict that the COVID-19 pandemic will significantly affect large-scale labour migration.</t>
  </si>
  <si>
    <t>[Shnyrkov, Olexandr; Mazurenko, Valerii; Stakanov, Roman] Taras Shevchenko Natl Univ Kyiv, Kiev, Ukraine</t>
  </si>
  <si>
    <t>Ministry of Education &amp; Science of Ukraine; Taras Shevchenko National University Kiev</t>
  </si>
  <si>
    <t>Shnyrkov, O (corresponding author), Taras Shevchenko Natl Univ Kyiv, Kiev, Ukraine.</t>
  </si>
  <si>
    <t>aisch@ukr.net; mvi1210@ukr.net; roman.stakanov@gmail.com</t>
  </si>
  <si>
    <t>Stakanov, Roman/P-5244-2016</t>
  </si>
  <si>
    <t>Stakanov, Roman/0000-0003-3412-8451; Olexander, Shnyrkov/0000-0002-2493-4284; Mazurenko, Valerii/0000-0002-7167-215X</t>
  </si>
  <si>
    <t>BALTIC JOURNAL ECONOMIC STUDIES</t>
  </si>
  <si>
    <t>RIGA</t>
  </si>
  <si>
    <t>VALDEKU IELA 62-156, RIGA, LV-1058, LATVIA</t>
  </si>
  <si>
    <t>2256-0742</t>
  </si>
  <si>
    <t>2256-0963</t>
  </si>
  <si>
    <t>BALT J ECON STUD</t>
  </si>
  <si>
    <t>Balt. J. Econ. Stud.</t>
  </si>
  <si>
    <t>10.30525/2256-0742/2021-7-2-240-249</t>
  </si>
  <si>
    <t>Economics</t>
  </si>
  <si>
    <t>Business &amp; Economics</t>
  </si>
  <si>
    <t>SL2MX</t>
  </si>
  <si>
    <t>gold</t>
  </si>
  <si>
    <t>WOS:000656755200026</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</si>
  <si>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</si>
  <si>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</si>
  <si>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</si>
  <si>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</si>
  <si>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</si>
  <si>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</si>
  <si>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</si>
  <si>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</si>
  <si>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</si>
  <si>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</si>
  <si>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</si>
  <si>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</si>
  <si>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</si>
  <si>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</si>
  <si>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</si>
  <si>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</si>
  <si>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</si>
  <si>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</si>
  <si>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</si>
  <si>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</si>
  <si>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</si>
  <si>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</si>
  <si>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</si>
  <si>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</si>
  <si>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</si>
  <si>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</si>
  <si>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WOS:000596878200014</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</si>
  <si>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</si>
  <si>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</si>
  <si>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</si>
  <si>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PLOS ONE</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</si>
  <si>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</si>
  <si>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</si>
  <si>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</si>
  <si>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University of Barcelona; Hospital Clinic de Barcelona; ISGlobal;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</si>
  <si>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</si>
  <si>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</si>
  <si>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</si>
  <si>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</si>
  <si>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</si>
  <si>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</si>
  <si>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PUBLIC LIBRARY SCIENCE</t>
  </si>
  <si>
    <t>SAN FRANCISCO</t>
  </si>
  <si>
    <t>1160 BATTERY STREET, STE 100, SAN FRANCISCO, CA 94111 USA</t>
  </si>
  <si>
    <t>1932-6203</t>
  </si>
  <si>
    <t>PLoS One</t>
  </si>
  <si>
    <t>JUL 7</t>
  </si>
  <si>
    <t>e0234551</t>
  </si>
  <si>
    <t>10.1371/journal.pone.0234551</t>
  </si>
  <si>
    <t>Multidisciplinary Sciences</t>
  </si>
  <si>
    <t>Science Citation Index Expanded (SCI-EXPANDED); Social Science Citation Index (SSCI)</t>
  </si>
  <si>
    <t>Science &amp; Technology - Other Topics</t>
  </si>
  <si>
    <t>MN1ZE</t>
  </si>
  <si>
    <t>Green Published, gold</t>
  </si>
  <si>
    <t>WOS:000550645600019</t>
  </si>
  <si>
    <t>Hutnyk, L</t>
  </si>
  <si>
    <t>Hutnyk, Liudmyla</t>
  </si>
  <si>
    <t>Belarusian cinema from 1930s to 1980s in Ukrainian printed film posters from fonds of V. I. Vernadskyi National Library of Ukraine</t>
  </si>
  <si>
    <t>RUKOPYSNA TA KNYZHKOVA SPADSHCHYNA UKRAINY-MANUSCRIPT AND BOOK HERITAGE OF UKRAINE</t>
  </si>
  <si>
    <t>Ukrainian</t>
  </si>
  <si>
    <t>V. I. Vernadskyi National Library of Ukraine; Belarusian cinema; Ukrainian film posters; Ukrainian artists</t>
  </si>
  <si>
    <t>The aim of the article is to represent the Ukrainian film posters from the fonds of the V. I. Vernadskyi National Library of Ukraine as visual historical sources for the study of Belarusian cinema from the 1930s to the 1980s. The methodology of the research is based on the application of methods of historical and cultural, art historical, iconographic, visual and stylistic and comparative analyzes. The scientific novelty of the study lies in the introduction of film posters as pictorial documentary sources on the history of Belarusian cinema into the scientific circulation, as well as the expansion of information about Ukrainian artists who worked in the field of cinema advertising. Conclusions. A comprehensive analysis of the collection of printed Ukrainian film posters from the fonds of the V. I. Vernadskyi National Library of Ukraine allowed to get acquainted with the film repertoire, main trends, features, themes and genre diversity of Belarusian cinema in historical retrospect through the prism of graphic works of domestic poster artists. The panorama of films represented on Ukrainian posters, inter alia dramas, historical and adventure films, comedies and children's films forms a wide layer of the national historical and cultural heritage of Belarus created by the best filmmakers of the republic, as well as filmmakers of the former Soviet Union and partially of foreign countries. The major success of Belarusian cinema was related to the creation of children's fairy tales and film adaptations of classical and modern literary works. The main theme was the depiction of the tragic events of the World War II, the guerrilla movement in Belarus and difficult military childhood. In the 1930s, the national cinema was developing in line with general trends, in the 1960s and 1970s it brought up issues of the current realities of life and the historical past, and since the mid-1980s it could be characterized as a progressive cultural and artistic phenomenon addressing the acute social problems.</t>
  </si>
  <si>
    <t>[Hutnyk, Liudmyla] VI Vernadskyi Natl Lib Ukraine, Inst Book Studies, Fine Arts Dept, Kiev, Ukraine</t>
  </si>
  <si>
    <t>National Academy of Sciences Ukraine; V. I. Vernadskyi National Library of Ukraine</t>
  </si>
  <si>
    <t>Hutnyk, L (corresponding author), VI Vernadskyi Natl Lib Ukraine, Inst Book Studies, Fine Arts Dept, Kiev, Ukraine.</t>
  </si>
  <si>
    <t>gutl@ukr.net</t>
  </si>
  <si>
    <t>VERNADSKY NATL LIBRARY UKRAINE</t>
  </si>
  <si>
    <t>KYIV</t>
  </si>
  <si>
    <t>3, HOLOSIIVSKYI AVE, KYIV, 03039, UKRAINE</t>
  </si>
  <si>
    <t>2222-4203</t>
  </si>
  <si>
    <t>RUKOP KNYZH SPAD UKR</t>
  </si>
  <si>
    <t>Rukopysna ta Knyzhkova Spadshchyna Ukr.</t>
  </si>
  <si>
    <t>PH1HI</t>
  </si>
  <si>
    <t>WOS:000600172400007</t>
  </si>
  <si>
    <t>Sasunkevich, O</t>
  </si>
  <si>
    <t>Sasunkevich, Olga</t>
  </si>
  <si>
    <t>'But I liked it, I liked it': Revealing agentive aspects of women's engagement in informal economy on the EU external borders</t>
  </si>
  <si>
    <t>EUROPEAN JOURNAL OF WOMENS STUDIES</t>
  </si>
  <si>
    <t>Agency; Belarus; informal economy; post-socialism; women</t>
  </si>
  <si>
    <t>FEMINIST THEORY; GENDER; EMPLOYMENT; WORK</t>
  </si>
  <si>
    <t>The aim of this article is to shed light on women's experience of informal trade on one of the EU external borders: Belarus-Lithuania. The article suggests looking at the informal economy beyond the notion of precarity and to pay attention to how women themselves understand their involvement in trading practices. The author argues that, although economic necessity is an important motivation for women to start trading activities, this experience rewards them not only financially but also through non-economic aspects such as self-respect, solidarity and socializing. Theoretically, the article brings together the discussion of the gendered nature of informal work with the feminist theory of agency. It shows that women's experience of informal cross-border trade is agentive. Trade provides women with a sense of pride, self-confidence and respect and enables them to recognize their self-sufficiency. However, it is also argued that agency is not synonymous with autonomy and individualism. Theoretically and empirically, the article stresses a relational understanding of agency. On the one hand, women acknowledge their financial achievements as the capability to take proper care of their children, especially in situations when the second breadwinner is absent. On the other hand, they also value their trading experience as a space of socializing with other women. The success of cross-border trade depends on the sense of solidarity and collective action to resist the system represented by customs and border control.</t>
  </si>
  <si>
    <t>[Sasunkevich, Olga] Univ Gothenburg, Gothenburg, Sweden</t>
  </si>
  <si>
    <t>University of Gothenburg</t>
  </si>
  <si>
    <t>Sasunkevich, O (corresponding author), Univ Gothenburg, Dept Cultural Sci, Vera Sandbergs Alley 8, S-40530 Gothenburg, Sweden.</t>
  </si>
  <si>
    <t>olga.sasunkevich@gu.se</t>
  </si>
  <si>
    <t>Sasunkevich, Olga (Volha)/0000-0003-1426-6830</t>
  </si>
  <si>
    <t>German Research Foundation; Swedish Insitute; network 'Women, Work and Value in Europe, 1945-2015' (UK Arts and Humanities Research Council); Knut and Alice Wallenberg Foundation</t>
  </si>
  <si>
    <t>German Research Foundation(German Research Foundation (DFG)); Swedish Insitute; network 'Women, Work and Value in Europe, 1945-2015' (UK Arts and Humanities Research Council)(UK Research &amp; Innovation (UKRI)Arts &amp; Humanities Research Council (AHRC)); Knut and Alice Wallenberg Foundation(Knut &amp; Alice Wallenberg Foundation)</t>
  </si>
  <si>
    <t>The author(s) disclosed receipt of the following financial support for the research, authorship, and/or publication of this article: This research received financial support from the German Research Foundation and the Swedish Insitute. The writing process was supported through the network 'Women, Work and Value in Europe, 1945-2015' (UK Arts and Humanities Research Council) and by Knut and Alice Wallenberg Foundation.</t>
  </si>
  <si>
    <t>SAGE PUBLICATIONS LTD</t>
  </si>
  <si>
    <t>LONDON</t>
  </si>
  <si>
    <t>1 OLIVERS YARD, 55 CITY ROAD, LONDON EC1Y 1SP, ENGLAND</t>
  </si>
  <si>
    <t>1350-5068</t>
  </si>
  <si>
    <t>1461-7420</t>
  </si>
  <si>
    <t>EUR J WOMENS STUD</t>
  </si>
  <si>
    <t>Eur. J. Womens Stud.</t>
  </si>
  <si>
    <t>MAY</t>
  </si>
  <si>
    <t>10.1177/1350506818762984</t>
  </si>
  <si>
    <t>Women's Studies</t>
  </si>
  <si>
    <t>HU4TK</t>
  </si>
  <si>
    <t>WOS:000465269300002</t>
  </si>
  <si>
    <t>Larrea, I; Muela, A; Miranda, N; Barandiaran, A</t>
  </si>
  <si>
    <t>Larrea, Inaki; Muela, Alexander; Miranda, Nekane; Barandiaran, Alexander</t>
  </si>
  <si>
    <t>Children's social play and affordance availability in preschool outdoor environments</t>
  </si>
  <si>
    <t>EUROPEAN EARLY CHILDHOOD EDUCATION RESEARCH JOURNAL</t>
  </si>
  <si>
    <t>Affordance; social play; play; outdoor; early childhood education</t>
  </si>
  <si>
    <t>RISKY PLAY; PARTICIPATION; QUALITY</t>
  </si>
  <si>
    <t>The aim of this study was to examine whether the availability of affordances in preschool outdoor environments influences children's social play. Participants were 173 children aged between 3 and 6 years (M = 3.95, SD = 0.82) who were attending a total of 18 early childhood education centers in the Basque Country (Spain). The results indicate that low availability of affordances in the preschool outdoor environment has a negative impact on children's group social play. Based on application of the Affordance Scale [Kytta, Marketta. 2002. Affordances of Children's Environments in the Context of Cities, Small Towns, Suburbs and Rural Villages in Finland and Belarus. Journal of Environmental Psychology 22 (1-2): 109-123. doi:10.1006/jevp.2001.0249] we propose a cut-off score for identifying environments that are likely to discourage social play. In light of the results obtained we believe that the educational community should consider the concept of affordances in order to ensure that the features of preschool outdoor environments promote a variety of social play activities.</t>
  </si>
  <si>
    <t>[Larrea, Inaki; Miranda, Nekane; Barandiaran, Alexander] Mondragon Univ, Fac Humanities &amp; Educ, Eskoriatza, Spain; [Muela, Alexander] Univ Basque Country, Dept Personal Evaluat &amp; Psychol Treatment, UPV EHU, San Sebastian, Spain</t>
  </si>
  <si>
    <t>Mondragon Unibertsitatea; University of Basque Country</t>
  </si>
  <si>
    <t>Larrea, I (corresponding author), Mondragon Univ, Fac Humanities &amp; Educ, Eskoriatza, Spain.</t>
  </si>
  <si>
    <t>ilarrea@mondragon.edu</t>
  </si>
  <si>
    <t>Larrea, Inaki/L-4768-2018; Barandiaran, Alexander/D-5984-2018; Muela, Alexander/N-8747-2019</t>
  </si>
  <si>
    <t>Larrea, Inaki/0000-0001-8190-5001; Barandiaran, Alexander/0000-0002-2991-7010; Muela, Alexander/0000-0001-9854-9410</t>
  </si>
  <si>
    <t>1350-293X</t>
  </si>
  <si>
    <t>1752-1807</t>
  </si>
  <si>
    <t>EUR EARLY CHILD EDUC</t>
  </si>
  <si>
    <t>Eur. Early Child. Educ. Res. J.</t>
  </si>
  <si>
    <t>MAR 4</t>
  </si>
  <si>
    <t>10.1080/1350293X.2019.1579546</t>
  </si>
  <si>
    <t>Education &amp; Educational Research</t>
  </si>
  <si>
    <t>HO0VC</t>
  </si>
  <si>
    <t>WOS:000460622400004</t>
  </si>
  <si>
    <t>Suverov, EV</t>
  </si>
  <si>
    <t>Suverov, Eugene V.</t>
  </si>
  <si>
    <t>Regime of Detention and Labor and Living Conditions of Special Settlers in the Omsk Region in 1930-1945</t>
  </si>
  <si>
    <t>HERALD OF AN ARCHIVIST</t>
  </si>
  <si>
    <t>Historical sources; bodies of the People's Commissariat for Internal Affairs (NKVD) of the USSR; state policy; special settlers; employment; enemies of the people, Germans; Kalmyks; detention regime; living conditions</t>
  </si>
  <si>
    <t>In modern historical science the study of punitive state policy (deportation of special settlers to Siberia from 1930 to 1945, in particular) is gaining importance. Rethinking national past is necessary in order to eliminate the existing contradictions, including national ones. Introduction of previously unpublished documents from the Archive of the Russian Ministry of Internal Affairs Directorate for the Omsk Region into scientific use has enabled the author to study the issue in depth. It is quite significant due to general lack of research into detention regime, working and living conditions of special settlers in the regions (the Omsk region, in particular). The article is to study detention conditions and use of special settlers' labor in the Omsk region in the 1930s-40s in the context of the entire Soviet penal system. While preparing the article, the methods of scientific research were used: objectivity, comprehensiveness, historicism. The system approach allows to apply general scientific and special methods. The use of the problem-chronological method allows to study special settlers' activities in the Omsk region in different time periods. The article assesses the nature of detention regime, living and working conditions of special settlers, as well as their relationship with the local population of the Omsk region in 1930-1945. Tightening punitive policy of the Soviet state in the 1930s was expressed in forced deportation to remote areas of the country. Initially, the deportees were relatives of kulaks and enemies of the people registered in the NKVD of the USSR and restricted in civil rights. In the early 1940s persons expelled from the Baltic States, Western Ukraine, Belarus, and Moldova began to arrive in the Omsk region. In the days of the Great Patriotic War the special settlers of the region were joined by the Kalmyks, the Germans, and residents of the Crimea accused of aiding the troops of Nazi Germany. Special settlers were placed in special settlements in the North of the region, where they were engaged mostly in fishing and fish processing. Housing and sanitary conditions were very basic. There was a lack of accommodation, equipment, utensils, clothing, fuel and a serious shortage of children's institutions. The food ration of a special settler equaled that of a prisoner. Outright poverty of special settlers was connected with the difficult social and economic situation in the country and with underdeveloped logistical system in the region, but also with law enforcement agencies implementing the principle of the inevitability of punishment. Unaccustomed to harsh climate, scarcity of food, and hard physical labor, special settlers were often sick; the mortality rate was high. Number of male special settlers began to decrease significantly since 1941 due to mobilization to the Red Army. Relations between local population and special settlers were ambiguous, ranging from outright hostility to close friendship. Gradually, cohabitation of Siberians and settlers brought mutual assistance and trust. Special settlers' labor made a significant contribution to the economic development of the Omsk region, as well as to the victory of the Soviet troops over Nazi Germany.</t>
  </si>
  <si>
    <t>[Suverov, Eugene V.] Minist Internal Affairs Russia, Barnaul Law Inst, Barnaul, Russia</t>
  </si>
  <si>
    <t>Suverov, EV (corresponding author), Minist Internal Affairs Russia, Barnaul Law Inst, Barnaul, Russia.</t>
  </si>
  <si>
    <t>suverovev69@mail.ru</t>
  </si>
  <si>
    <t>RUSSIAN SOC HISTORIANS &amp; ARCHIVISTS</t>
  </si>
  <si>
    <t>MOSCOW</t>
  </si>
  <si>
    <t>RUSSIAN SOC HISTORIANS &amp; ARCHIVISTS, MOSCOW, 00000, RUSSIA</t>
  </si>
  <si>
    <t>2073-0101</t>
  </si>
  <si>
    <t>HER ARCH</t>
  </si>
  <si>
    <t>Her. Arch.</t>
  </si>
  <si>
    <t>10.28995/2073-0101-2019-4-1089-1101</t>
  </si>
  <si>
    <t>KX3HK</t>
  </si>
  <si>
    <t>WOS:000521772200010</t>
  </si>
  <si>
    <t>Osipenko, EV</t>
  </si>
  <si>
    <t>Osipenko, Evgeny V.</t>
  </si>
  <si>
    <t>SELF-ASSESSMENT OF HEALTH AND LIFESTYLE BY SCHOOLCHILDREN OF GOMEL REGION</t>
  </si>
  <si>
    <t>TOMSK STATE UNIVERSITY JOURNAL</t>
  </si>
  <si>
    <t>health; self-esteem; students; institutions of general secondary education; motor activity; exercise; self-control</t>
  </si>
  <si>
    <t>The article presents the results of a sociological research of the students of the institution of general secondary education of Gomel Region on assessing their own health and lifestyle. It is stated that children's way of life has recently undergone significant changes and has a negative impact on their morphological and functional development, and on their perception of the real world. Only 14.0% of the respondents regularly keep a diary on self-control and assessment of their health, study literature on physical culture, sports, health. Only 18.3% of the respondents systematically improve their endurance. Available data from scientific and methodological literature and results of the author's own research testify to a rather low level of physical shape of secondary school students both in the Republic of Belarus and in the Russian Federation, and to their impossibility to perform most of control exercises from the Physical Culture and Health course curriculum. Nevertheless, 50.2% of the respondents consider their level of motor activity to be high, and 46.5% of the respondents moderate. The study showed that 64.8% of the respondents said their health was excellent, and 34.6% satisfactory; yet only 33.2% of the respondents are ready to perform competitive exercise. The analysis of the presence of any discomfort in the 1st-9th grade students of Gomel Region at rest or during exercise showed that, in general, more than 70-75% of the respondents do not experience any signs of discomfort in their own health. 31.2% of the respondents indicate partial satisfaction with the duration and quality of sleep during the days of doing physical exercise, and 10.3% of the respondents a permanent lack of sleep. It should be concluded that the results of the research show the need for correction in the formation of the need-motivation-value sphere of students and their own care for health. The author hopes that the presented material will be useful in the practical activities for teachers, heads of educational institutions, parents, other professionals interested in making decisions concerning the organization of physical education and the design of the developing sports environment in the institutions of general secondary education.</t>
  </si>
  <si>
    <t>[Osipenko, Evgeny V.] Francisk Skorina Gomel State Univ, Gomel, BELARUS</t>
  </si>
  <si>
    <t>Francisk Skorina Gomel State University</t>
  </si>
  <si>
    <t>Osipenko, EV (corresponding author), Francisk Skorina Gomel State Univ, Gomel, BELARUS.</t>
  </si>
  <si>
    <t>eosipenko_2009@mail.ru</t>
  </si>
  <si>
    <t>1561-7793</t>
  </si>
  <si>
    <t>1561-803X</t>
  </si>
  <si>
    <t>TOMSK STATE UNIV J</t>
  </si>
  <si>
    <t>Tomsk State Univ. J.</t>
  </si>
  <si>
    <t>JUN</t>
  </si>
  <si>
    <t>10.17223/15617793/431/22</t>
  </si>
  <si>
    <t>GP6SH</t>
  </si>
  <si>
    <t>WOS:000441014600022</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</si>
  <si>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</si>
  <si>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</si>
  <si>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</si>
  <si>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</si>
  <si>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</si>
  <si>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</si>
  <si>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</si>
  <si>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</si>
  <si>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</si>
  <si>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</si>
  <si>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</si>
  <si>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</si>
  <si>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</si>
  <si>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</si>
  <si>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</si>
  <si>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</si>
  <si>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</si>
  <si>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MAR</t>
  </si>
  <si>
    <t>10.7596/taksad.v7i1.1460</t>
  </si>
  <si>
    <t>Humanities, Multidisciplinary</t>
  </si>
  <si>
    <t>Arts &amp; Humanities - Other Topics</t>
  </si>
  <si>
    <t>GD1FD</t>
  </si>
  <si>
    <t>WOS:000430244600003</t>
  </si>
  <si>
    <t>Lampe, A</t>
  </si>
  <si>
    <t>Lampe, Angela</t>
  </si>
  <si>
    <t>CHAGALL and the Russian Avant-Garde</t>
  </si>
  <si>
    <t>QUEENS QUARTERLY</t>
  </si>
  <si>
    <t>The Art Gallery of Ontario's exhibition Chagall and the Russian Avant-Garde, on view from October 18, 2011, through January 15, 2012, is drawn from the collection of the Centre Pompidou in Paris. The exhibition examines how Chagall's Russian heritage influenced and informed his artistic practice, illustrating how he at turns embraced and rejected broader movements in art history as he developed his widely beloved style. In all, there are 118 pieces from a broad array of media, including painting, sculpture, works on paper, photography, and film. The 32 works by Chagall appear alongside those of other visionaries of Russian modernism, including Wassily Kandinsky, Kasimir Malevich, Natalia Goncharova, Sonia Delaunay, and Vladimir Tatlin. From cubo-futurism and constructivism to folk art and expressionism, Chagall's influences are as wide-ranging and divergent as his work is boldly original and singularly imaginative, says Elizabeth Smith, the AGO's executive director of curatorial affairs. This exhibition encourages new perspectives on Chagall's artistic development, and offers a comprehensive presentation of outstanding artwork by the twentieth century's most imaginative and engaging Russian artists. In the early 1900s, against a backdrop of social change, war, and revolution, a generation of Russian artists sought to make a new kind of art that was powerful, authentic, and modern. While some turned to peasant subjects and folk art for inspiration, Marc Chagall made paintings that evoked his Jewish roots, his family, and his inner life. This exhibition explores for the first time the relationship between Chagall and his Russian contemporaries, tracing their paths from Russia to France and Germany and back again. It highlights their shared sources of inspiration, the way they embraced new artistic directions before and during World War I, and how, fuelled by the Russian Revolution of 1917, many turned to art as an engine of radical social change. The exhibition also reveals how the artists forged unique contributions to modern art, as their paths diverged. From the drab surroundings of the Jewish quarter in the city of Vitebsk in Belarus, Chagall created a highly personal style of modern art. Yet his themes of love, loss, joy, memory, and family are universal. Chagall combined real and dream worlds into richly coloured fantasies where people fly and animals cavort. Over a long life spent mostly in exile in France, Chagall continually expressed deep longing for the Russia and Vitebsk of his childhood. Until his death at age 97, he sustained an almost mystical union with this special place and time.</t>
  </si>
  <si>
    <t>[Lampe, Angela] Ctr Pompidou, Paris, France</t>
  </si>
  <si>
    <t>KINGSTON</t>
  </si>
  <si>
    <t>QUEENS UNIV, KINGSTON, ON K7L 3N6, CANADA</t>
  </si>
  <si>
    <t>0033-6041</t>
  </si>
  <si>
    <t>QUEENS QUART</t>
  </si>
  <si>
    <t>Queens Q.</t>
  </si>
  <si>
    <t>WIN</t>
  </si>
  <si>
    <t>Literary Reviews</t>
  </si>
  <si>
    <t>Arts &amp; Humanities Citation Index (A&amp;HCI)</t>
  </si>
  <si>
    <t>Literature</t>
  </si>
  <si>
    <t>884MN</t>
  </si>
  <si>
    <t>WOS:000299712300009</t>
  </si>
  <si>
    <t>Ruzevicius, J</t>
  </si>
  <si>
    <t>Ruzevicius, Juozas</t>
  </si>
  <si>
    <t>Environmental Management Systems and Tools Analysis</t>
  </si>
  <si>
    <t>INZINERINE EKONOMIKA-ENGINEERING ECONOMICS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</si>
  <si>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</si>
  <si>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</si>
  <si>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</si>
  <si>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</si>
  <si>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Vilnius University</t>
  </si>
  <si>
    <t>Ruzevicius, J (corresponding author), Vilnius State Univ, Int Business Sch, Sauletekio Av 22, LT-10225 Vilnius, Lithuania.</t>
  </si>
  <si>
    <t>juozas.ruzevicius@ef.vu.lt</t>
  </si>
  <si>
    <t>KAUNAS UNIV TECHNOL</t>
  </si>
  <si>
    <t>KAUNAS</t>
  </si>
  <si>
    <t>LAISVES AL 55, KAUNAS, 44309, LITHUANIA</t>
  </si>
  <si>
    <t>1392-2785</t>
  </si>
  <si>
    <t>INZ EKON</t>
  </si>
  <si>
    <t>Inz. Ekon.</t>
  </si>
  <si>
    <t>520US</t>
  </si>
  <si>
    <t>WOS:000271875500006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</si>
</sst>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13</v>
      </c>
      <c r="AH2">
        <v>0</v>
      </c>
      <c r="AI2">
        <v>0</v>
      </c>
      <c r="AJ2">
        <v>0</v>
      </c>
      <c r="AK2">
        <v>1</v>
      </c>
      <c r="AL2" t="s">
        <v>88</v>
      </c>
      <c r="AM2" t="s">
        <v>89</v>
      </c>
      <c r="AN2" t="s">
        <v>90</v>
      </c>
      <c r="AO2" t="s">
        <v>91</v>
      </c>
      <c r="AP2" t="s">
        <v>92</v>
      </c>
      <c r="AQ2" t="s">
        <v>74</v>
      </c>
      <c r="AR2" t="s">
        <v>93</v>
      </c>
      <c r="AS2" t="s">
        <v>94</v>
      </c>
      <c r="AT2" t="s">
        <v>95</v>
      </c>
      <c r="AU2">
        <v>2022</v>
      </c>
      <c r="AV2">
        <v>74</v>
      </c>
      <c r="AW2">
        <v>4</v>
      </c>
      <c r="AX2" t="s">
        <v>74</v>
      </c>
      <c r="AY2" t="s">
        <v>74</v>
      </c>
      <c r="AZ2" t="s">
        <v>96</v>
      </c>
      <c r="BA2" t="s">
        <v>74</v>
      </c>
      <c r="BB2">
        <v>557</v>
      </c>
      <c r="BC2">
        <v>564</v>
      </c>
      <c r="BD2" t="s">
        <v>74</v>
      </c>
      <c r="BE2" t="s">
        <v>97</v>
      </c>
      <c r="BF2" t="str">
        <f>HYPERLINK("http://dx.doi.org/10.1007/s11212-022-09481-2","http://dx.doi.org/10.1007/s11212-022-09481-2")</f>
        <v>http://dx.doi.org/10.1007/s11212-022-09481-2</v>
      </c>
      <c r="BG2" t="s">
        <v>74</v>
      </c>
      <c r="BH2" t="s">
        <v>98</v>
      </c>
      <c r="BI2">
        <v>8</v>
      </c>
      <c r="BJ2" t="s">
        <v>99</v>
      </c>
      <c r="BK2" t="s">
        <v>100</v>
      </c>
      <c r="BL2" t="s">
        <v>101</v>
      </c>
      <c r="BM2" t="s">
        <v>102</v>
      </c>
      <c r="BN2" t="s">
        <v>74</v>
      </c>
      <c r="BO2" t="s">
        <v>103</v>
      </c>
      <c r="BP2" t="s">
        <v>74</v>
      </c>
      <c r="BQ2" t="s">
        <v>74</v>
      </c>
      <c r="BR2" t="s">
        <v>104</v>
      </c>
      <c r="BS2" t="s">
        <v>105</v>
      </c>
      <c r="BT2" t="str">
        <f>HYPERLINK("https%3A%2F%2Fwww.webofscience.com%2Fwos%2Fwoscc%2Ffull-record%2FWOS:000825184200001","View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22</v>
      </c>
      <c r="AH3">
        <v>2</v>
      </c>
      <c r="AI3">
        <v>2</v>
      </c>
      <c r="AJ3">
        <v>2</v>
      </c>
      <c r="AK3">
        <v>2</v>
      </c>
      <c r="AL3" t="s">
        <v>116</v>
      </c>
      <c r="AM3" t="s">
        <v>117</v>
      </c>
      <c r="AN3" t="s">
        <v>118</v>
      </c>
      <c r="AO3" t="s">
        <v>119</v>
      </c>
      <c r="AP3" t="s">
        <v>120</v>
      </c>
      <c r="AQ3" t="s">
        <v>74</v>
      </c>
      <c r="AR3" t="s">
        <v>121</v>
      </c>
      <c r="AS3" t="s">
        <v>122</v>
      </c>
      <c r="AT3" t="s">
        <v>74</v>
      </c>
      <c r="AU3">
        <v>2022</v>
      </c>
      <c r="AV3">
        <v>26</v>
      </c>
      <c r="AW3">
        <v>2</v>
      </c>
      <c r="AX3" t="s">
        <v>74</v>
      </c>
      <c r="AY3" t="s">
        <v>74</v>
      </c>
      <c r="AZ3" t="s">
        <v>74</v>
      </c>
      <c r="BA3" t="s">
        <v>74</v>
      </c>
      <c r="BB3">
        <v>17</v>
      </c>
      <c r="BC3">
        <v>29</v>
      </c>
      <c r="BD3" t="s">
        <v>74</v>
      </c>
      <c r="BE3" t="s">
        <v>123</v>
      </c>
      <c r="BF3" t="str">
        <f>HYPERLINK("http://dx.doi.org/10.33067/SE.2.2022.2","http://dx.doi.org/10.33067/SE.2.2022.2")</f>
        <v>http://dx.doi.org/10.33067/SE.2.2022.2</v>
      </c>
      <c r="BG3" t="s">
        <v>74</v>
      </c>
      <c r="BH3" t="s">
        <v>74</v>
      </c>
      <c r="BI3">
        <v>13</v>
      </c>
      <c r="BJ3" t="s">
        <v>124</v>
      </c>
      <c r="BK3" t="s">
        <v>125</v>
      </c>
      <c r="BL3" t="s">
        <v>126</v>
      </c>
      <c r="BM3" t="s">
        <v>127</v>
      </c>
      <c r="BN3" t="s">
        <v>74</v>
      </c>
      <c r="BO3" t="s">
        <v>128</v>
      </c>
      <c r="BP3" t="s">
        <v>74</v>
      </c>
      <c r="BQ3" t="s">
        <v>74</v>
      </c>
      <c r="BR3" t="s">
        <v>104</v>
      </c>
      <c r="BS3" t="s">
        <v>129</v>
      </c>
      <c r="BT3" t="str">
        <f>HYPERLINK("https%3A%2F%2Fwww.webofscience.com%2Fwos%2Fwoscc%2Ffull-record%2FWOS:001005982700002","View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134</v>
      </c>
      <c r="N4" t="s">
        <v>79</v>
      </c>
      <c r="O4" t="s">
        <v>74</v>
      </c>
      <c r="P4" t="s">
        <v>74</v>
      </c>
      <c r="Q4" t="s">
        <v>74</v>
      </c>
      <c r="R4" t="s">
        <v>74</v>
      </c>
      <c r="S4" t="s">
        <v>74</v>
      </c>
      <c r="T4" t="s">
        <v>135</v>
      </c>
      <c r="U4" t="s">
        <v>74</v>
      </c>
      <c r="V4" t="s">
        <v>136</v>
      </c>
      <c r="W4" t="s">
        <v>137</v>
      </c>
      <c r="X4" t="s">
        <v>138</v>
      </c>
      <c r="Y4" t="s">
        <v>139</v>
      </c>
      <c r="Z4" t="s">
        <v>140</v>
      </c>
      <c r="AA4" t="s">
        <v>74</v>
      </c>
      <c r="AB4" t="s">
        <v>74</v>
      </c>
      <c r="AC4" t="s">
        <v>74</v>
      </c>
      <c r="AD4" t="s">
        <v>74</v>
      </c>
      <c r="AE4" t="s">
        <v>74</v>
      </c>
      <c r="AF4" t="s">
        <v>74</v>
      </c>
      <c r="AG4">
        <v>38</v>
      </c>
      <c r="AH4">
        <v>0</v>
      </c>
      <c r="AI4">
        <v>0</v>
      </c>
      <c r="AJ4">
        <v>0</v>
      </c>
      <c r="AK4">
        <v>0</v>
      </c>
      <c r="AL4" t="s">
        <v>141</v>
      </c>
      <c r="AM4" t="s">
        <v>142</v>
      </c>
      <c r="AN4" t="s">
        <v>143</v>
      </c>
      <c r="AO4" t="s">
        <v>144</v>
      </c>
      <c r="AP4" t="s">
        <v>145</v>
      </c>
      <c r="AQ4" t="s">
        <v>74</v>
      </c>
      <c r="AR4" t="s">
        <v>146</v>
      </c>
      <c r="AS4" t="s">
        <v>147</v>
      </c>
      <c r="AT4" t="s">
        <v>74</v>
      </c>
      <c r="AU4">
        <v>2022</v>
      </c>
      <c r="AV4">
        <v>12</v>
      </c>
      <c r="AW4">
        <v>4</v>
      </c>
      <c r="AX4" t="s">
        <v>74</v>
      </c>
      <c r="AY4" t="s">
        <v>74</v>
      </c>
      <c r="AZ4" t="s">
        <v>74</v>
      </c>
      <c r="BA4" t="s">
        <v>74</v>
      </c>
      <c r="BB4">
        <v>870</v>
      </c>
      <c r="BC4">
        <v>883</v>
      </c>
      <c r="BD4" t="s">
        <v>74</v>
      </c>
      <c r="BE4" t="s">
        <v>148</v>
      </c>
      <c r="BF4" t="str">
        <f>HYPERLINK("http://dx.doi.org/10.21638/spbu24.2022.404","http://dx.doi.org/10.21638/spbu24.2022.404")</f>
        <v>http://dx.doi.org/10.21638/spbu24.2022.404</v>
      </c>
      <c r="BG4" t="s">
        <v>74</v>
      </c>
      <c r="BH4" t="s">
        <v>74</v>
      </c>
      <c r="BI4">
        <v>14</v>
      </c>
      <c r="BJ4" t="s">
        <v>149</v>
      </c>
      <c r="BK4" t="s">
        <v>125</v>
      </c>
      <c r="BL4" t="s">
        <v>149</v>
      </c>
      <c r="BM4" t="s">
        <v>150</v>
      </c>
      <c r="BN4" t="s">
        <v>74</v>
      </c>
      <c r="BO4" t="s">
        <v>151</v>
      </c>
      <c r="BP4" t="s">
        <v>74</v>
      </c>
      <c r="BQ4" t="s">
        <v>74</v>
      </c>
      <c r="BR4" t="s">
        <v>104</v>
      </c>
      <c r="BS4" t="s">
        <v>152</v>
      </c>
      <c r="BT4" t="str">
        <f>HYPERLINK("https%3A%2F%2Fwww.webofscience.com%2Fwos%2Fwoscc%2Ffull-record%2FWOS:000915930200004","View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134</v>
      </c>
      <c r="N5" t="s">
        <v>79</v>
      </c>
      <c r="O5" t="s">
        <v>74</v>
      </c>
      <c r="P5" t="s">
        <v>74</v>
      </c>
      <c r="Q5" t="s">
        <v>74</v>
      </c>
      <c r="R5" t="s">
        <v>74</v>
      </c>
      <c r="S5" t="s">
        <v>74</v>
      </c>
      <c r="T5" t="s">
        <v>157</v>
      </c>
      <c r="U5" t="s">
        <v>74</v>
      </c>
      <c r="V5" t="s">
        <v>158</v>
      </c>
      <c r="W5" t="s">
        <v>159</v>
      </c>
      <c r="X5" t="s">
        <v>160</v>
      </c>
      <c r="Y5" t="s">
        <v>161</v>
      </c>
      <c r="Z5" t="s">
        <v>162</v>
      </c>
      <c r="AA5" t="s">
        <v>163</v>
      </c>
      <c r="AB5" t="s">
        <v>164</v>
      </c>
      <c r="AC5" t="s">
        <v>74</v>
      </c>
      <c r="AD5" t="s">
        <v>74</v>
      </c>
      <c r="AE5" t="s">
        <v>74</v>
      </c>
      <c r="AF5" t="s">
        <v>74</v>
      </c>
      <c r="AG5">
        <v>21</v>
      </c>
      <c r="AH5">
        <v>0</v>
      </c>
      <c r="AI5">
        <v>0</v>
      </c>
      <c r="AJ5">
        <v>0</v>
      </c>
      <c r="AK5">
        <v>1</v>
      </c>
      <c r="AL5" t="s">
        <v>165</v>
      </c>
      <c r="AM5" t="s">
        <v>166</v>
      </c>
      <c r="AN5" t="s">
        <v>167</v>
      </c>
      <c r="AO5" t="s">
        <v>168</v>
      </c>
      <c r="AP5" t="s">
        <v>169</v>
      </c>
      <c r="AQ5" t="s">
        <v>74</v>
      </c>
      <c r="AR5" t="s">
        <v>170</v>
      </c>
      <c r="AS5" t="s">
        <v>171</v>
      </c>
      <c r="AT5" t="s">
        <v>74</v>
      </c>
      <c r="AU5">
        <v>2022</v>
      </c>
      <c r="AV5" t="s">
        <v>74</v>
      </c>
      <c r="AW5">
        <v>75</v>
      </c>
      <c r="AX5" t="s">
        <v>74</v>
      </c>
      <c r="AY5" t="s">
        <v>74</v>
      </c>
      <c r="AZ5" t="s">
        <v>74</v>
      </c>
      <c r="BA5" t="s">
        <v>74</v>
      </c>
      <c r="BB5">
        <v>83</v>
      </c>
      <c r="BC5">
        <v>88</v>
      </c>
      <c r="BD5" t="s">
        <v>74</v>
      </c>
      <c r="BE5" t="s">
        <v>172</v>
      </c>
      <c r="BF5" t="str">
        <f>HYPERLINK("http://dx.doi.org/10.17223/19988613/75/10","http://dx.doi.org/10.17223/19988613/75/10")</f>
        <v>http://dx.doi.org/10.17223/19988613/75/10</v>
      </c>
      <c r="BG5" t="s">
        <v>74</v>
      </c>
      <c r="BH5" t="s">
        <v>74</v>
      </c>
      <c r="BI5">
        <v>6</v>
      </c>
      <c r="BJ5" t="s">
        <v>149</v>
      </c>
      <c r="BK5" t="s">
        <v>125</v>
      </c>
      <c r="BL5" t="s">
        <v>149</v>
      </c>
      <c r="BM5" t="s">
        <v>173</v>
      </c>
      <c r="BN5" t="s">
        <v>74</v>
      </c>
      <c r="BO5" t="s">
        <v>74</v>
      </c>
      <c r="BP5" t="s">
        <v>74</v>
      </c>
      <c r="BQ5" t="s">
        <v>74</v>
      </c>
      <c r="BR5" t="s">
        <v>104</v>
      </c>
      <c r="BS5" t="s">
        <v>174</v>
      </c>
      <c r="BT5" t="str">
        <f>HYPERLINK("https%3A%2F%2Fwww.webofscience.com%2Fwos%2Fwoscc%2Ffull-record%2FWOS:000782282000010","View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74</v>
      </c>
      <c r="V6" t="s">
        <v>180</v>
      </c>
      <c r="W6" t="s">
        <v>181</v>
      </c>
      <c r="X6" t="s">
        <v>182</v>
      </c>
      <c r="Y6" t="s">
        <v>183</v>
      </c>
      <c r="Z6" t="s">
        <v>184</v>
      </c>
      <c r="AA6" t="s">
        <v>185</v>
      </c>
      <c r="AB6" t="s">
        <v>186</v>
      </c>
      <c r="AC6" t="s">
        <v>74</v>
      </c>
      <c r="AD6" t="s">
        <v>74</v>
      </c>
      <c r="AE6" t="s">
        <v>74</v>
      </c>
      <c r="AF6" t="s">
        <v>74</v>
      </c>
      <c r="AG6">
        <v>7</v>
      </c>
      <c r="AH6">
        <v>0</v>
      </c>
      <c r="AI6">
        <v>0</v>
      </c>
      <c r="AJ6">
        <v>4</v>
      </c>
      <c r="AK6">
        <v>18</v>
      </c>
      <c r="AL6" t="s">
        <v>187</v>
      </c>
      <c r="AM6" t="s">
        <v>188</v>
      </c>
      <c r="AN6" t="s">
        <v>189</v>
      </c>
      <c r="AO6" t="s">
        <v>190</v>
      </c>
      <c r="AP6" t="s">
        <v>191</v>
      </c>
      <c r="AQ6" t="s">
        <v>74</v>
      </c>
      <c r="AR6" t="s">
        <v>192</v>
      </c>
      <c r="AS6" t="s">
        <v>193</v>
      </c>
      <c r="AT6" t="s">
        <v>74</v>
      </c>
      <c r="AU6">
        <v>2021</v>
      </c>
      <c r="AV6">
        <v>7</v>
      </c>
      <c r="AW6">
        <v>2</v>
      </c>
      <c r="AX6" t="s">
        <v>74</v>
      </c>
      <c r="AY6" t="s">
        <v>74</v>
      </c>
      <c r="AZ6" t="s">
        <v>74</v>
      </c>
      <c r="BA6" t="s">
        <v>74</v>
      </c>
      <c r="BB6">
        <v>240</v>
      </c>
      <c r="BC6">
        <v>249</v>
      </c>
      <c r="BD6" t="s">
        <v>74</v>
      </c>
      <c r="BE6" t="s">
        <v>194</v>
      </c>
      <c r="BF6" t="str">
        <f>HYPERLINK("http://dx.doi.org/10.30525/2256-0742/2021-7-2-240-249","http://dx.doi.org/10.30525/2256-0742/2021-7-2-240-249")</f>
        <v>http://dx.doi.org/10.30525/2256-0742/2021-7-2-240-249</v>
      </c>
      <c r="BG6" t="s">
        <v>74</v>
      </c>
      <c r="BH6" t="s">
        <v>74</v>
      </c>
      <c r="BI6">
        <v>10</v>
      </c>
      <c r="BJ6" t="s">
        <v>195</v>
      </c>
      <c r="BK6" t="s">
        <v>125</v>
      </c>
      <c r="BL6" t="s">
        <v>196</v>
      </c>
      <c r="BM6" t="s">
        <v>197</v>
      </c>
      <c r="BN6" t="s">
        <v>74</v>
      </c>
      <c r="BO6" t="s">
        <v>198</v>
      </c>
      <c r="BP6" t="s">
        <v>74</v>
      </c>
      <c r="BQ6" t="s">
        <v>74</v>
      </c>
      <c r="BR6" t="s">
        <v>104</v>
      </c>
      <c r="BS6" t="s">
        <v>199</v>
      </c>
      <c r="BT6" t="str">
        <f>HYPERLINK("https%3A%2F%2Fwww.webofscience.com%2Fwos%2Fwoscc%2Ffull-record%2FWOS:000656755200026","View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205</v>
      </c>
      <c r="V7" t="s">
        <v>206</v>
      </c>
      <c r="W7" t="s">
        <v>207</v>
      </c>
      <c r="X7" t="s">
        <v>208</v>
      </c>
      <c r="Y7" t="s">
        <v>209</v>
      </c>
      <c r="Z7" t="s">
        <v>210</v>
      </c>
      <c r="AA7" t="s">
        <v>211</v>
      </c>
      <c r="AB7" t="s">
        <v>212</v>
      </c>
      <c r="AC7" t="s">
        <v>74</v>
      </c>
      <c r="AD7" t="s">
        <v>74</v>
      </c>
      <c r="AE7" t="s">
        <v>74</v>
      </c>
      <c r="AF7" t="s">
        <v>74</v>
      </c>
      <c r="AG7">
        <v>35</v>
      </c>
      <c r="AH7">
        <v>1</v>
      </c>
      <c r="AI7">
        <v>1</v>
      </c>
      <c r="AJ7">
        <v>3</v>
      </c>
      <c r="AK7">
        <v>6</v>
      </c>
      <c r="AL7" t="s">
        <v>213</v>
      </c>
      <c r="AM7" t="s">
        <v>214</v>
      </c>
      <c r="AN7" t="s">
        <v>215</v>
      </c>
      <c r="AO7" t="s">
        <v>216</v>
      </c>
      <c r="AP7" t="s">
        <v>217</v>
      </c>
      <c r="AQ7" t="s">
        <v>74</v>
      </c>
      <c r="AR7" t="s">
        <v>218</v>
      </c>
      <c r="AS7" t="s">
        <v>219</v>
      </c>
      <c r="AT7" t="s">
        <v>220</v>
      </c>
      <c r="AU7">
        <v>2020</v>
      </c>
      <c r="AV7">
        <v>190</v>
      </c>
      <c r="AW7">
        <v>14</v>
      </c>
      <c r="AX7" t="s">
        <v>74</v>
      </c>
      <c r="AY7" t="s">
        <v>74</v>
      </c>
      <c r="AZ7" t="s">
        <v>74</v>
      </c>
      <c r="BA7" t="s">
        <v>74</v>
      </c>
      <c r="BB7">
        <v>2321</v>
      </c>
      <c r="BC7">
        <v>2332</v>
      </c>
      <c r="BD7" t="s">
        <v>74</v>
      </c>
      <c r="BE7" t="s">
        <v>221</v>
      </c>
      <c r="BF7" t="str">
        <f>HYPERLINK("http://dx.doi.org/10.1080/03004430.2019.1572133","http://dx.doi.org/10.1080/03004430.2019.1572133")</f>
        <v>http://dx.doi.org/10.1080/03004430.2019.1572133</v>
      </c>
      <c r="BG7" t="s">
        <v>74</v>
      </c>
      <c r="BH7" t="s">
        <v>74</v>
      </c>
      <c r="BI7">
        <v>12</v>
      </c>
      <c r="BJ7" t="s">
        <v>222</v>
      </c>
      <c r="BK7" t="s">
        <v>223</v>
      </c>
      <c r="BL7" t="s">
        <v>224</v>
      </c>
      <c r="BM7" t="s">
        <v>225</v>
      </c>
      <c r="BN7" t="s">
        <v>74</v>
      </c>
      <c r="BO7" t="s">
        <v>74</v>
      </c>
      <c r="BP7" t="s">
        <v>74</v>
      </c>
      <c r="BQ7" t="s">
        <v>74</v>
      </c>
      <c r="BR7" t="s">
        <v>104</v>
      </c>
      <c r="BS7" t="s">
        <v>226</v>
      </c>
      <c r="BT7" t="str">
        <f>HYPERLINK("https%3A%2F%2Fwww.webofscience.com%2Fwos%2Fwoscc%2Ffull-record%2FWOS:000596878200014","View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79</v>
      </c>
      <c r="O8" t="s">
        <v>74</v>
      </c>
      <c r="P8" t="s">
        <v>74</v>
      </c>
      <c r="Q8" t="s">
        <v>74</v>
      </c>
      <c r="R8" t="s">
        <v>74</v>
      </c>
      <c r="S8" t="s">
        <v>74</v>
      </c>
      <c r="T8" t="s">
        <v>74</v>
      </c>
      <c r="U8" t="s">
        <v>231</v>
      </c>
      <c r="V8" t="s">
        <v>232</v>
      </c>
      <c r="W8" t="s">
        <v>233</v>
      </c>
      <c r="X8" t="s">
        <v>234</v>
      </c>
      <c r="Y8" t="s">
        <v>235</v>
      </c>
      <c r="Z8" t="s">
        <v>236</v>
      </c>
      <c r="AA8" t="s">
        <v>237</v>
      </c>
      <c r="AB8" t="s">
        <v>238</v>
      </c>
      <c r="AC8" t="s">
        <v>239</v>
      </c>
      <c r="AD8" t="s">
        <v>239</v>
      </c>
      <c r="AE8" t="s">
        <v>240</v>
      </c>
      <c r="AF8" t="s">
        <v>74</v>
      </c>
      <c r="AG8">
        <v>57</v>
      </c>
      <c r="AH8">
        <v>3</v>
      </c>
      <c r="AI8">
        <v>3</v>
      </c>
      <c r="AJ8">
        <v>0</v>
      </c>
      <c r="AK8">
        <v>1</v>
      </c>
      <c r="AL8" t="s">
        <v>241</v>
      </c>
      <c r="AM8" t="s">
        <v>242</v>
      </c>
      <c r="AN8" t="s">
        <v>243</v>
      </c>
      <c r="AO8" t="s">
        <v>244</v>
      </c>
      <c r="AP8" t="s">
        <v>74</v>
      </c>
      <c r="AQ8" t="s">
        <v>74</v>
      </c>
      <c r="AR8" t="s">
        <v>230</v>
      </c>
      <c r="AS8" t="s">
        <v>245</v>
      </c>
      <c r="AT8" t="s">
        <v>246</v>
      </c>
      <c r="AU8">
        <v>2020</v>
      </c>
      <c r="AV8">
        <v>15</v>
      </c>
      <c r="AW8">
        <v>7</v>
      </c>
      <c r="AX8" t="s">
        <v>74</v>
      </c>
      <c r="AY8" t="s">
        <v>74</v>
      </c>
      <c r="AZ8" t="s">
        <v>74</v>
      </c>
      <c r="BA8" t="s">
        <v>74</v>
      </c>
      <c r="BB8" t="s">
        <v>74</v>
      </c>
      <c r="BC8" t="s">
        <v>74</v>
      </c>
      <c r="BD8" t="s">
        <v>247</v>
      </c>
      <c r="BE8" t="s">
        <v>248</v>
      </c>
      <c r="BF8" t="str">
        <f>HYPERLINK("http://dx.doi.org/10.1371/journal.pone.0234551","http://dx.doi.org/10.1371/journal.pone.0234551")</f>
        <v>http://dx.doi.org/10.1371/journal.pone.0234551</v>
      </c>
      <c r="BG8" t="s">
        <v>74</v>
      </c>
      <c r="BH8" t="s">
        <v>74</v>
      </c>
      <c r="BI8">
        <v>23</v>
      </c>
      <c r="BJ8" t="s">
        <v>249</v>
      </c>
      <c r="BK8" t="s">
        <v>250</v>
      </c>
      <c r="BL8" t="s">
        <v>251</v>
      </c>
      <c r="BM8" t="s">
        <v>252</v>
      </c>
      <c r="BN8">
        <v>32634136</v>
      </c>
      <c r="BO8" t="s">
        <v>253</v>
      </c>
      <c r="BP8" t="s">
        <v>74</v>
      </c>
      <c r="BQ8" t="s">
        <v>74</v>
      </c>
      <c r="BR8" t="s">
        <v>104</v>
      </c>
      <c r="BS8" t="s">
        <v>254</v>
      </c>
      <c r="BT8" t="str">
        <f>HYPERLINK("https%3A%2F%2Fwww.webofscience.com%2Fwos%2Fwoscc%2Ffull-record%2FWOS:000550645600019","View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259</v>
      </c>
      <c r="N9" t="s">
        <v>79</v>
      </c>
      <c r="O9" t="s">
        <v>74</v>
      </c>
      <c r="P9" t="s">
        <v>74</v>
      </c>
      <c r="Q9" t="s">
        <v>74</v>
      </c>
      <c r="R9" t="s">
        <v>74</v>
      </c>
      <c r="S9" t="s">
        <v>74</v>
      </c>
      <c r="T9" t="s">
        <v>260</v>
      </c>
      <c r="U9" t="s">
        <v>74</v>
      </c>
      <c r="V9" t="s">
        <v>261</v>
      </c>
      <c r="W9" t="s">
        <v>262</v>
      </c>
      <c r="X9" t="s">
        <v>263</v>
      </c>
      <c r="Y9" t="s">
        <v>264</v>
      </c>
      <c r="Z9" t="s">
        <v>265</v>
      </c>
      <c r="AA9" t="s">
        <v>74</v>
      </c>
      <c r="AB9" t="s">
        <v>74</v>
      </c>
      <c r="AC9" t="s">
        <v>74</v>
      </c>
      <c r="AD9" t="s">
        <v>74</v>
      </c>
      <c r="AE9" t="s">
        <v>74</v>
      </c>
      <c r="AF9" t="s">
        <v>74</v>
      </c>
      <c r="AG9">
        <v>10</v>
      </c>
      <c r="AH9">
        <v>0</v>
      </c>
      <c r="AI9">
        <v>0</v>
      </c>
      <c r="AJ9">
        <v>0</v>
      </c>
      <c r="AK9">
        <v>0</v>
      </c>
      <c r="AL9" t="s">
        <v>266</v>
      </c>
      <c r="AM9" t="s">
        <v>267</v>
      </c>
      <c r="AN9" t="s">
        <v>268</v>
      </c>
      <c r="AO9" t="s">
        <v>269</v>
      </c>
      <c r="AP9" t="s">
        <v>74</v>
      </c>
      <c r="AQ9" t="s">
        <v>74</v>
      </c>
      <c r="AR9" t="s">
        <v>270</v>
      </c>
      <c r="AS9" t="s">
        <v>271</v>
      </c>
      <c r="AT9" t="s">
        <v>74</v>
      </c>
      <c r="AU9">
        <v>2020</v>
      </c>
      <c r="AV9" t="s">
        <v>74</v>
      </c>
      <c r="AW9">
        <v>26</v>
      </c>
      <c r="AX9" t="s">
        <v>74</v>
      </c>
      <c r="AY9" t="s">
        <v>74</v>
      </c>
      <c r="AZ9" t="s">
        <v>74</v>
      </c>
      <c r="BA9" t="s">
        <v>74</v>
      </c>
      <c r="BB9">
        <v>92</v>
      </c>
      <c r="BC9">
        <v>115</v>
      </c>
      <c r="BD9" t="s">
        <v>74</v>
      </c>
      <c r="BE9" t="s">
        <v>74</v>
      </c>
      <c r="BF9" t="s">
        <v>74</v>
      </c>
      <c r="BG9" t="s">
        <v>74</v>
      </c>
      <c r="BH9" t="s">
        <v>74</v>
      </c>
      <c r="BI9">
        <v>24</v>
      </c>
      <c r="BJ9" t="s">
        <v>149</v>
      </c>
      <c r="BK9" t="s">
        <v>125</v>
      </c>
      <c r="BL9" t="s">
        <v>149</v>
      </c>
      <c r="BM9" t="s">
        <v>272</v>
      </c>
      <c r="BN9" t="s">
        <v>74</v>
      </c>
      <c r="BO9" t="s">
        <v>74</v>
      </c>
      <c r="BP9" t="s">
        <v>74</v>
      </c>
      <c r="BQ9" t="s">
        <v>74</v>
      </c>
      <c r="BR9" t="s">
        <v>104</v>
      </c>
      <c r="BS9" t="s">
        <v>273</v>
      </c>
      <c r="BT9" t="str">
        <f>HYPERLINK("https%3A%2F%2Fwww.webofscience.com%2Fwos%2Fwoscc%2Ffull-record%2FWOS:000600172400007","View Full Record in Web of Science")</f>
        <v>View Full Record in Web of Science</v>
      </c>
    </row>
    <row r="10" spans="1:72" x14ac:dyDescent="0.25">
      <c r="A10" t="s">
        <v>72</v>
      </c>
      <c r="B10" t="s">
        <v>274</v>
      </c>
      <c r="C10" t="s">
        <v>74</v>
      </c>
      <c r="D10" t="s">
        <v>74</v>
      </c>
      <c r="E10" t="s">
        <v>74</v>
      </c>
      <c r="F10" t="s">
        <v>275</v>
      </c>
      <c r="G10" t="s">
        <v>74</v>
      </c>
      <c r="H10" t="s">
        <v>74</v>
      </c>
      <c r="I10" t="s">
        <v>276</v>
      </c>
      <c r="J10" t="s">
        <v>277</v>
      </c>
      <c r="K10" t="s">
        <v>74</v>
      </c>
      <c r="L10" t="s">
        <v>74</v>
      </c>
      <c r="M10" t="s">
        <v>78</v>
      </c>
      <c r="N10" t="s">
        <v>79</v>
      </c>
      <c r="O10" t="s">
        <v>74</v>
      </c>
      <c r="P10" t="s">
        <v>74</v>
      </c>
      <c r="Q10" t="s">
        <v>74</v>
      </c>
      <c r="R10" t="s">
        <v>74</v>
      </c>
      <c r="S10" t="s">
        <v>74</v>
      </c>
      <c r="T10" t="s">
        <v>278</v>
      </c>
      <c r="U10" t="s">
        <v>279</v>
      </c>
      <c r="V10" t="s">
        <v>280</v>
      </c>
      <c r="W10" t="s">
        <v>281</v>
      </c>
      <c r="X10" t="s">
        <v>282</v>
      </c>
      <c r="Y10" t="s">
        <v>283</v>
      </c>
      <c r="Z10" t="s">
        <v>284</v>
      </c>
      <c r="AA10" t="s">
        <v>74</v>
      </c>
      <c r="AB10" t="s">
        <v>285</v>
      </c>
      <c r="AC10" t="s">
        <v>286</v>
      </c>
      <c r="AD10" t="s">
        <v>287</v>
      </c>
      <c r="AE10" t="s">
        <v>288</v>
      </c>
      <c r="AF10" t="s">
        <v>74</v>
      </c>
      <c r="AG10">
        <v>41</v>
      </c>
      <c r="AH10">
        <v>0</v>
      </c>
      <c r="AI10">
        <v>0</v>
      </c>
      <c r="AJ10">
        <v>1</v>
      </c>
      <c r="AK10">
        <v>6</v>
      </c>
      <c r="AL10" t="s">
        <v>289</v>
      </c>
      <c r="AM10" t="s">
        <v>290</v>
      </c>
      <c r="AN10" t="s">
        <v>291</v>
      </c>
      <c r="AO10" t="s">
        <v>292</v>
      </c>
      <c r="AP10" t="s">
        <v>293</v>
      </c>
      <c r="AQ10" t="s">
        <v>74</v>
      </c>
      <c r="AR10" t="s">
        <v>294</v>
      </c>
      <c r="AS10" t="s">
        <v>295</v>
      </c>
      <c r="AT10" t="s">
        <v>296</v>
      </c>
      <c r="AU10">
        <v>2019</v>
      </c>
      <c r="AV10">
        <v>26</v>
      </c>
      <c r="AW10">
        <v>2</v>
      </c>
      <c r="AX10" t="s">
        <v>74</v>
      </c>
      <c r="AY10" t="s">
        <v>74</v>
      </c>
      <c r="AZ10" t="s">
        <v>74</v>
      </c>
      <c r="BA10" t="s">
        <v>74</v>
      </c>
      <c r="BB10">
        <v>117</v>
      </c>
      <c r="BC10">
        <v>131</v>
      </c>
      <c r="BD10" t="s">
        <v>74</v>
      </c>
      <c r="BE10" t="s">
        <v>297</v>
      </c>
      <c r="BF10" t="str">
        <f>HYPERLINK("http://dx.doi.org/10.1177/1350506818762984","http://dx.doi.org/10.1177/1350506818762984")</f>
        <v>http://dx.doi.org/10.1177/1350506818762984</v>
      </c>
      <c r="BG10" t="s">
        <v>74</v>
      </c>
      <c r="BH10" t="s">
        <v>74</v>
      </c>
      <c r="BI10">
        <v>15</v>
      </c>
      <c r="BJ10" t="s">
        <v>298</v>
      </c>
      <c r="BK10" t="s">
        <v>223</v>
      </c>
      <c r="BL10" t="s">
        <v>298</v>
      </c>
      <c r="BM10" t="s">
        <v>299</v>
      </c>
      <c r="BN10" t="s">
        <v>74</v>
      </c>
      <c r="BO10" t="s">
        <v>74</v>
      </c>
      <c r="BP10" t="s">
        <v>74</v>
      </c>
      <c r="BQ10" t="s">
        <v>74</v>
      </c>
      <c r="BR10" t="s">
        <v>104</v>
      </c>
      <c r="BS10" t="s">
        <v>300</v>
      </c>
      <c r="BT10" t="str">
        <f>HYPERLINK("https%3A%2F%2Fwww.webofscience.com%2Fwos%2Fwoscc%2Ffull-record%2FWOS:000465269300002","View Full Record in Web of Science")</f>
        <v>View Full Record in Web of Science</v>
      </c>
    </row>
    <row r="11" spans="1:72" x14ac:dyDescent="0.25">
      <c r="A11" t="s">
        <v>72</v>
      </c>
      <c r="B11" t="s">
        <v>301</v>
      </c>
      <c r="C11" t="s">
        <v>74</v>
      </c>
      <c r="D11" t="s">
        <v>74</v>
      </c>
      <c r="E11" t="s">
        <v>74</v>
      </c>
      <c r="F11" t="s">
        <v>302</v>
      </c>
      <c r="G11" t="s">
        <v>74</v>
      </c>
      <c r="H11" t="s">
        <v>74</v>
      </c>
      <c r="I11" t="s">
        <v>303</v>
      </c>
      <c r="J11" t="s">
        <v>304</v>
      </c>
      <c r="K11" t="s">
        <v>74</v>
      </c>
      <c r="L11" t="s">
        <v>74</v>
      </c>
      <c r="M11" t="s">
        <v>78</v>
      </c>
      <c r="N11" t="s">
        <v>79</v>
      </c>
      <c r="O11" t="s">
        <v>74</v>
      </c>
      <c r="P11" t="s">
        <v>74</v>
      </c>
      <c r="Q11" t="s">
        <v>74</v>
      </c>
      <c r="R11" t="s">
        <v>74</v>
      </c>
      <c r="S11" t="s">
        <v>74</v>
      </c>
      <c r="T11" t="s">
        <v>305</v>
      </c>
      <c r="U11" t="s">
        <v>306</v>
      </c>
      <c r="V11" t="s">
        <v>307</v>
      </c>
      <c r="W11" t="s">
        <v>308</v>
      </c>
      <c r="X11" t="s">
        <v>309</v>
      </c>
      <c r="Y11" t="s">
        <v>310</v>
      </c>
      <c r="Z11" t="s">
        <v>311</v>
      </c>
      <c r="AA11" t="s">
        <v>312</v>
      </c>
      <c r="AB11" t="s">
        <v>313</v>
      </c>
      <c r="AC11" t="s">
        <v>74</v>
      </c>
      <c r="AD11" t="s">
        <v>74</v>
      </c>
      <c r="AE11" t="s">
        <v>74</v>
      </c>
      <c r="AF11" t="s">
        <v>74</v>
      </c>
      <c r="AG11">
        <v>37</v>
      </c>
      <c r="AH11">
        <v>15</v>
      </c>
      <c r="AI11">
        <v>16</v>
      </c>
      <c r="AJ11">
        <v>5</v>
      </c>
      <c r="AK11">
        <v>52</v>
      </c>
      <c r="AL11" t="s">
        <v>213</v>
      </c>
      <c r="AM11" t="s">
        <v>214</v>
      </c>
      <c r="AN11" t="s">
        <v>215</v>
      </c>
      <c r="AO11" t="s">
        <v>314</v>
      </c>
      <c r="AP11" t="s">
        <v>315</v>
      </c>
      <c r="AQ11" t="s">
        <v>74</v>
      </c>
      <c r="AR11" t="s">
        <v>316</v>
      </c>
      <c r="AS11" t="s">
        <v>317</v>
      </c>
      <c r="AT11" t="s">
        <v>318</v>
      </c>
      <c r="AU11">
        <v>2019</v>
      </c>
      <c r="AV11">
        <v>27</v>
      </c>
      <c r="AW11">
        <v>2</v>
      </c>
      <c r="AX11" t="s">
        <v>74</v>
      </c>
      <c r="AY11" t="s">
        <v>74</v>
      </c>
      <c r="AZ11" t="s">
        <v>74</v>
      </c>
      <c r="BA11" t="s">
        <v>74</v>
      </c>
      <c r="BB11">
        <v>185</v>
      </c>
      <c r="BC11">
        <v>194</v>
      </c>
      <c r="BD11" t="s">
        <v>74</v>
      </c>
      <c r="BE11" t="s">
        <v>319</v>
      </c>
      <c r="BF11" t="str">
        <f>HYPERLINK("http://dx.doi.org/10.1080/1350293X.2019.1579546","http://dx.doi.org/10.1080/1350293X.2019.1579546")</f>
        <v>http://dx.doi.org/10.1080/1350293X.2019.1579546</v>
      </c>
      <c r="BG11" t="s">
        <v>74</v>
      </c>
      <c r="BH11" t="s">
        <v>74</v>
      </c>
      <c r="BI11">
        <v>10</v>
      </c>
      <c r="BJ11" t="s">
        <v>320</v>
      </c>
      <c r="BK11" t="s">
        <v>223</v>
      </c>
      <c r="BL11" t="s">
        <v>320</v>
      </c>
      <c r="BM11" t="s">
        <v>321</v>
      </c>
      <c r="BN11" t="s">
        <v>74</v>
      </c>
      <c r="BO11" t="s">
        <v>74</v>
      </c>
      <c r="BP11" t="s">
        <v>74</v>
      </c>
      <c r="BQ11" t="s">
        <v>74</v>
      </c>
      <c r="BR11" t="s">
        <v>104</v>
      </c>
      <c r="BS11" t="s">
        <v>322</v>
      </c>
      <c r="BT11" t="str">
        <f>HYPERLINK("https%3A%2F%2Fwww.webofscience.com%2Fwos%2Fwoscc%2Ffull-record%2FWOS:000460622400004","View Full Record in Web of Science")</f>
        <v>View Full Record in Web of Science</v>
      </c>
    </row>
    <row r="12" spans="1:72" x14ac:dyDescent="0.25">
      <c r="A12" t="s">
        <v>72</v>
      </c>
      <c r="B12" t="s">
        <v>323</v>
      </c>
      <c r="C12" t="s">
        <v>74</v>
      </c>
      <c r="D12" t="s">
        <v>74</v>
      </c>
      <c r="E12" t="s">
        <v>74</v>
      </c>
      <c r="F12" t="s">
        <v>324</v>
      </c>
      <c r="G12" t="s">
        <v>74</v>
      </c>
      <c r="H12" t="s">
        <v>74</v>
      </c>
      <c r="I12" t="s">
        <v>325</v>
      </c>
      <c r="J12" t="s">
        <v>326</v>
      </c>
      <c r="K12" t="s">
        <v>74</v>
      </c>
      <c r="L12" t="s">
        <v>74</v>
      </c>
      <c r="M12" t="s">
        <v>78</v>
      </c>
      <c r="N12" t="s">
        <v>79</v>
      </c>
      <c r="O12" t="s">
        <v>74</v>
      </c>
      <c r="P12" t="s">
        <v>74</v>
      </c>
      <c r="Q12" t="s">
        <v>74</v>
      </c>
      <c r="R12" t="s">
        <v>74</v>
      </c>
      <c r="S12" t="s">
        <v>74</v>
      </c>
      <c r="T12" t="s">
        <v>327</v>
      </c>
      <c r="U12" t="s">
        <v>74</v>
      </c>
      <c r="V12" t="s">
        <v>328</v>
      </c>
      <c r="W12" t="s">
        <v>329</v>
      </c>
      <c r="X12" t="s">
        <v>74</v>
      </c>
      <c r="Y12" t="s">
        <v>330</v>
      </c>
      <c r="Z12" t="s">
        <v>331</v>
      </c>
      <c r="AA12" t="s">
        <v>74</v>
      </c>
      <c r="AB12" t="s">
        <v>74</v>
      </c>
      <c r="AC12" t="s">
        <v>74</v>
      </c>
      <c r="AD12" t="s">
        <v>74</v>
      </c>
      <c r="AE12" t="s">
        <v>74</v>
      </c>
      <c r="AF12" t="s">
        <v>74</v>
      </c>
      <c r="AG12">
        <v>6</v>
      </c>
      <c r="AH12">
        <v>0</v>
      </c>
      <c r="AI12">
        <v>0</v>
      </c>
      <c r="AJ12">
        <v>0</v>
      </c>
      <c r="AK12">
        <v>1</v>
      </c>
      <c r="AL12" t="s">
        <v>332</v>
      </c>
      <c r="AM12" t="s">
        <v>333</v>
      </c>
      <c r="AN12" t="s">
        <v>334</v>
      </c>
      <c r="AO12" t="s">
        <v>335</v>
      </c>
      <c r="AP12" t="s">
        <v>74</v>
      </c>
      <c r="AQ12" t="s">
        <v>74</v>
      </c>
      <c r="AR12" t="s">
        <v>336</v>
      </c>
      <c r="AS12" t="s">
        <v>337</v>
      </c>
      <c r="AT12" t="s">
        <v>74</v>
      </c>
      <c r="AU12">
        <v>2019</v>
      </c>
      <c r="AV12" t="s">
        <v>74</v>
      </c>
      <c r="AW12">
        <v>4</v>
      </c>
      <c r="AX12" t="s">
        <v>74</v>
      </c>
      <c r="AY12" t="s">
        <v>74</v>
      </c>
      <c r="AZ12" t="s">
        <v>74</v>
      </c>
      <c r="BA12" t="s">
        <v>74</v>
      </c>
      <c r="BB12" t="s">
        <v>74</v>
      </c>
      <c r="BC12" t="s">
        <v>74</v>
      </c>
      <c r="BD12" t="s">
        <v>74</v>
      </c>
      <c r="BE12" t="s">
        <v>338</v>
      </c>
      <c r="BF12" t="str">
        <f>HYPERLINK("http://dx.doi.org/10.28995/2073-0101-2019-4-1089-1101","http://dx.doi.org/10.28995/2073-0101-2019-4-1089-1101")</f>
        <v>http://dx.doi.org/10.28995/2073-0101-2019-4-1089-1101</v>
      </c>
      <c r="BG12" t="s">
        <v>74</v>
      </c>
      <c r="BH12" t="s">
        <v>74</v>
      </c>
      <c r="BI12">
        <v>5</v>
      </c>
      <c r="BJ12" t="s">
        <v>149</v>
      </c>
      <c r="BK12" t="s">
        <v>125</v>
      </c>
      <c r="BL12" t="s">
        <v>149</v>
      </c>
      <c r="BM12" t="s">
        <v>339</v>
      </c>
      <c r="BN12" t="s">
        <v>74</v>
      </c>
      <c r="BO12" t="s">
        <v>198</v>
      </c>
      <c r="BP12" t="s">
        <v>74</v>
      </c>
      <c r="BQ12" t="s">
        <v>74</v>
      </c>
      <c r="BR12" t="s">
        <v>104</v>
      </c>
      <c r="BS12" t="s">
        <v>340</v>
      </c>
      <c r="BT12" t="str">
        <f>HYPERLINK("https%3A%2F%2Fwww.webofscience.com%2Fwos%2Fwoscc%2Ffull-record%2FWOS:000521772200010","View Full Record in Web of Science")</f>
        <v>View Full Record in Web of Science</v>
      </c>
    </row>
    <row r="13" spans="1:72" x14ac:dyDescent="0.25">
      <c r="A13" t="s">
        <v>72</v>
      </c>
      <c r="B13" t="s">
        <v>341</v>
      </c>
      <c r="C13" t="s">
        <v>74</v>
      </c>
      <c r="D13" t="s">
        <v>74</v>
      </c>
      <c r="E13" t="s">
        <v>74</v>
      </c>
      <c r="F13" t="s">
        <v>342</v>
      </c>
      <c r="G13" t="s">
        <v>74</v>
      </c>
      <c r="H13" t="s">
        <v>74</v>
      </c>
      <c r="I13" t="s">
        <v>343</v>
      </c>
      <c r="J13" t="s">
        <v>344</v>
      </c>
      <c r="K13" t="s">
        <v>74</v>
      </c>
      <c r="L13" t="s">
        <v>74</v>
      </c>
      <c r="M13" t="s">
        <v>134</v>
      </c>
      <c r="N13" t="s">
        <v>79</v>
      </c>
      <c r="O13" t="s">
        <v>74</v>
      </c>
      <c r="P13" t="s">
        <v>74</v>
      </c>
      <c r="Q13" t="s">
        <v>74</v>
      </c>
      <c r="R13" t="s">
        <v>74</v>
      </c>
      <c r="S13" t="s">
        <v>74</v>
      </c>
      <c r="T13" t="s">
        <v>345</v>
      </c>
      <c r="U13" t="s">
        <v>74</v>
      </c>
      <c r="V13" t="s">
        <v>346</v>
      </c>
      <c r="W13" t="s">
        <v>347</v>
      </c>
      <c r="X13" t="s">
        <v>348</v>
      </c>
      <c r="Y13" t="s">
        <v>349</v>
      </c>
      <c r="Z13" t="s">
        <v>350</v>
      </c>
      <c r="AA13" t="s">
        <v>74</v>
      </c>
      <c r="AB13" t="s">
        <v>74</v>
      </c>
      <c r="AC13" t="s">
        <v>74</v>
      </c>
      <c r="AD13" t="s">
        <v>74</v>
      </c>
      <c r="AE13" t="s">
        <v>74</v>
      </c>
      <c r="AF13" t="s">
        <v>74</v>
      </c>
      <c r="AG13">
        <v>2</v>
      </c>
      <c r="AH13">
        <v>0</v>
      </c>
      <c r="AI13">
        <v>0</v>
      </c>
      <c r="AJ13">
        <v>0</v>
      </c>
      <c r="AK13">
        <v>4</v>
      </c>
      <c r="AL13" t="s">
        <v>165</v>
      </c>
      <c r="AM13" t="s">
        <v>166</v>
      </c>
      <c r="AN13" t="s">
        <v>167</v>
      </c>
      <c r="AO13" t="s">
        <v>351</v>
      </c>
      <c r="AP13" t="s">
        <v>352</v>
      </c>
      <c r="AQ13" t="s">
        <v>74</v>
      </c>
      <c r="AR13" t="s">
        <v>353</v>
      </c>
      <c r="AS13" t="s">
        <v>354</v>
      </c>
      <c r="AT13" t="s">
        <v>355</v>
      </c>
      <c r="AU13">
        <v>2018</v>
      </c>
      <c r="AV13" t="s">
        <v>74</v>
      </c>
      <c r="AW13">
        <v>431</v>
      </c>
      <c r="AX13" t="s">
        <v>74</v>
      </c>
      <c r="AY13" t="s">
        <v>74</v>
      </c>
      <c r="AZ13" t="s">
        <v>74</v>
      </c>
      <c r="BA13" t="s">
        <v>74</v>
      </c>
      <c r="BB13">
        <v>166</v>
      </c>
      <c r="BC13">
        <v>169</v>
      </c>
      <c r="BD13" t="s">
        <v>74</v>
      </c>
      <c r="BE13" t="s">
        <v>356</v>
      </c>
      <c r="BF13" t="str">
        <f>HYPERLINK("http://dx.doi.org/10.17223/15617793/431/22","http://dx.doi.org/10.17223/15617793/431/22")</f>
        <v>http://dx.doi.org/10.17223/15617793/431/22</v>
      </c>
      <c r="BG13" t="s">
        <v>74</v>
      </c>
      <c r="BH13" t="s">
        <v>74</v>
      </c>
      <c r="BI13">
        <v>4</v>
      </c>
      <c r="BJ13" t="s">
        <v>249</v>
      </c>
      <c r="BK13" t="s">
        <v>125</v>
      </c>
      <c r="BL13" t="s">
        <v>251</v>
      </c>
      <c r="BM13" t="s">
        <v>357</v>
      </c>
      <c r="BN13" t="s">
        <v>74</v>
      </c>
      <c r="BO13" t="s">
        <v>103</v>
      </c>
      <c r="BP13" t="s">
        <v>74</v>
      </c>
      <c r="BQ13" t="s">
        <v>74</v>
      </c>
      <c r="BR13" t="s">
        <v>104</v>
      </c>
      <c r="BS13" t="s">
        <v>358</v>
      </c>
      <c r="BT13" t="str">
        <f>HYPERLINK("https%3A%2F%2Fwww.webofscience.com%2Fwos%2Fwoscc%2Ffull-record%2FWOS:000441014600022","View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362</v>
      </c>
      <c r="K14" t="s">
        <v>74</v>
      </c>
      <c r="L14" t="s">
        <v>74</v>
      </c>
      <c r="M14" t="s">
        <v>78</v>
      </c>
      <c r="N14" t="s">
        <v>79</v>
      </c>
      <c r="O14" t="s">
        <v>74</v>
      </c>
      <c r="P14" t="s">
        <v>74</v>
      </c>
      <c r="Q14" t="s">
        <v>74</v>
      </c>
      <c r="R14" t="s">
        <v>74</v>
      </c>
      <c r="S14" t="s">
        <v>74</v>
      </c>
      <c r="T14" t="s">
        <v>363</v>
      </c>
      <c r="U14" t="s">
        <v>74</v>
      </c>
      <c r="V14" t="s">
        <v>364</v>
      </c>
      <c r="W14" t="s">
        <v>365</v>
      </c>
      <c r="X14" t="s">
        <v>366</v>
      </c>
      <c r="Y14" t="s">
        <v>367</v>
      </c>
      <c r="Z14" t="s">
        <v>368</v>
      </c>
      <c r="AA14" t="s">
        <v>369</v>
      </c>
      <c r="AB14" t="s">
        <v>74</v>
      </c>
      <c r="AC14" t="s">
        <v>74</v>
      </c>
      <c r="AD14" t="s">
        <v>74</v>
      </c>
      <c r="AE14" t="s">
        <v>74</v>
      </c>
      <c r="AF14" t="s">
        <v>74</v>
      </c>
      <c r="AG14">
        <v>21</v>
      </c>
      <c r="AH14">
        <v>4</v>
      </c>
      <c r="AI14">
        <v>4</v>
      </c>
      <c r="AJ14">
        <v>0</v>
      </c>
      <c r="AK14">
        <v>11</v>
      </c>
      <c r="AL14" t="s">
        <v>370</v>
      </c>
      <c r="AM14" t="s">
        <v>371</v>
      </c>
      <c r="AN14" t="s">
        <v>372</v>
      </c>
      <c r="AO14" t="s">
        <v>373</v>
      </c>
      <c r="AP14" t="s">
        <v>74</v>
      </c>
      <c r="AQ14" t="s">
        <v>74</v>
      </c>
      <c r="AR14" t="s">
        <v>374</v>
      </c>
      <c r="AS14" t="s">
        <v>375</v>
      </c>
      <c r="AT14" t="s">
        <v>376</v>
      </c>
      <c r="AU14">
        <v>2018</v>
      </c>
      <c r="AV14">
        <v>7</v>
      </c>
      <c r="AW14">
        <v>1</v>
      </c>
      <c r="AX14" t="s">
        <v>74</v>
      </c>
      <c r="AY14" t="s">
        <v>74</v>
      </c>
      <c r="AZ14" t="s">
        <v>74</v>
      </c>
      <c r="BA14" t="s">
        <v>74</v>
      </c>
      <c r="BB14">
        <v>26</v>
      </c>
      <c r="BC14">
        <v>33</v>
      </c>
      <c r="BD14" t="s">
        <v>74</v>
      </c>
      <c r="BE14" t="s">
        <v>377</v>
      </c>
      <c r="BF14" t="str">
        <f>HYPERLINK("http://dx.doi.org/10.7596/taksad.v7i1.1460","http://dx.doi.org/10.7596/taksad.v7i1.1460")</f>
        <v>http://dx.doi.org/10.7596/taksad.v7i1.1460</v>
      </c>
      <c r="BG14" t="s">
        <v>74</v>
      </c>
      <c r="BH14" t="s">
        <v>74</v>
      </c>
      <c r="BI14">
        <v>8</v>
      </c>
      <c r="BJ14" t="s">
        <v>378</v>
      </c>
      <c r="BK14" t="s">
        <v>125</v>
      </c>
      <c r="BL14" t="s">
        <v>379</v>
      </c>
      <c r="BM14" t="s">
        <v>380</v>
      </c>
      <c r="BN14" t="s">
        <v>74</v>
      </c>
      <c r="BO14" t="s">
        <v>198</v>
      </c>
      <c r="BP14" t="s">
        <v>74</v>
      </c>
      <c r="BQ14" t="s">
        <v>74</v>
      </c>
      <c r="BR14" t="s">
        <v>104</v>
      </c>
      <c r="BS14" t="s">
        <v>381</v>
      </c>
      <c r="BT14" t="str">
        <f>HYPERLINK("https%3A%2F%2Fwww.webofscience.com%2Fwos%2Fwoscc%2Ffull-record%2FWOS:000430244600003","View Full Record in Web of Science")</f>
        <v>View Full Record in Web of Science</v>
      </c>
    </row>
    <row r="15" spans="1:72" x14ac:dyDescent="0.25">
      <c r="A15" t="s">
        <v>72</v>
      </c>
      <c r="B15" t="s">
        <v>382</v>
      </c>
      <c r="C15" t="s">
        <v>74</v>
      </c>
      <c r="D15" t="s">
        <v>74</v>
      </c>
      <c r="E15" t="s">
        <v>74</v>
      </c>
      <c r="F15" t="s">
        <v>383</v>
      </c>
      <c r="G15" t="s">
        <v>74</v>
      </c>
      <c r="H15" t="s">
        <v>74</v>
      </c>
      <c r="I15" t="s">
        <v>384</v>
      </c>
      <c r="J15" t="s">
        <v>385</v>
      </c>
      <c r="K15" t="s">
        <v>74</v>
      </c>
      <c r="L15" t="s">
        <v>74</v>
      </c>
      <c r="M15" t="s">
        <v>78</v>
      </c>
      <c r="N15" t="s">
        <v>79</v>
      </c>
      <c r="O15" t="s">
        <v>74</v>
      </c>
      <c r="P15" t="s">
        <v>74</v>
      </c>
      <c r="Q15" t="s">
        <v>74</v>
      </c>
      <c r="R15" t="s">
        <v>74</v>
      </c>
      <c r="S15" t="s">
        <v>74</v>
      </c>
      <c r="T15" t="s">
        <v>74</v>
      </c>
      <c r="U15" t="s">
        <v>74</v>
      </c>
      <c r="V15" t="s">
        <v>386</v>
      </c>
      <c r="W15" t="s">
        <v>387</v>
      </c>
      <c r="X15" t="s">
        <v>74</v>
      </c>
      <c r="Y15" t="s">
        <v>74</v>
      </c>
      <c r="Z15" t="s">
        <v>74</v>
      </c>
      <c r="AA15" t="s">
        <v>74</v>
      </c>
      <c r="AB15" t="s">
        <v>74</v>
      </c>
      <c r="AC15" t="s">
        <v>74</v>
      </c>
      <c r="AD15" t="s">
        <v>74</v>
      </c>
      <c r="AE15" t="s">
        <v>74</v>
      </c>
      <c r="AF15" t="s">
        <v>74</v>
      </c>
      <c r="AG15">
        <v>0</v>
      </c>
      <c r="AH15">
        <v>0</v>
      </c>
      <c r="AI15">
        <v>0</v>
      </c>
      <c r="AJ15">
        <v>2</v>
      </c>
      <c r="AK15">
        <v>14</v>
      </c>
      <c r="AL15" t="s">
        <v>385</v>
      </c>
      <c r="AM15" t="s">
        <v>388</v>
      </c>
      <c r="AN15" t="s">
        <v>389</v>
      </c>
      <c r="AO15" t="s">
        <v>390</v>
      </c>
      <c r="AP15" t="s">
        <v>74</v>
      </c>
      <c r="AQ15" t="s">
        <v>74</v>
      </c>
      <c r="AR15" t="s">
        <v>391</v>
      </c>
      <c r="AS15" t="s">
        <v>392</v>
      </c>
      <c r="AT15" t="s">
        <v>393</v>
      </c>
      <c r="AU15">
        <v>2011</v>
      </c>
      <c r="AV15">
        <v>118</v>
      </c>
      <c r="AW15">
        <v>4</v>
      </c>
      <c r="AX15" t="s">
        <v>74</v>
      </c>
      <c r="AY15" t="s">
        <v>74</v>
      </c>
      <c r="AZ15" t="s">
        <v>74</v>
      </c>
      <c r="BA15" t="s">
        <v>74</v>
      </c>
      <c r="BB15">
        <v>598</v>
      </c>
      <c r="BC15">
        <v>609</v>
      </c>
      <c r="BD15" t="s">
        <v>74</v>
      </c>
      <c r="BE15" t="s">
        <v>74</v>
      </c>
      <c r="BF15" t="s">
        <v>74</v>
      </c>
      <c r="BG15" t="s">
        <v>74</v>
      </c>
      <c r="BH15" t="s">
        <v>74</v>
      </c>
      <c r="BI15">
        <v>12</v>
      </c>
      <c r="BJ15" t="s">
        <v>394</v>
      </c>
      <c r="BK15" t="s">
        <v>395</v>
      </c>
      <c r="BL15" t="s">
        <v>396</v>
      </c>
      <c r="BM15" t="s">
        <v>397</v>
      </c>
      <c r="BN15" t="s">
        <v>74</v>
      </c>
      <c r="BO15" t="s">
        <v>74</v>
      </c>
      <c r="BP15" t="s">
        <v>74</v>
      </c>
      <c r="BQ15" t="s">
        <v>74</v>
      </c>
      <c r="BR15" t="s">
        <v>104</v>
      </c>
      <c r="BS15" t="s">
        <v>398</v>
      </c>
      <c r="BT15" t="str">
        <f>HYPERLINK("https%3A%2F%2Fwww.webofscience.com%2Fwos%2Fwoscc%2Ffull-record%2FWOS:000299712300009","View Full Record in Web of Science")</f>
        <v>View Full Record in Web of Science</v>
      </c>
    </row>
    <row r="16" spans="1:72" x14ac:dyDescent="0.25">
      <c r="A16" t="s">
        <v>72</v>
      </c>
      <c r="B16" t="s">
        <v>399</v>
      </c>
      <c r="C16" t="s">
        <v>74</v>
      </c>
      <c r="D16" t="s">
        <v>74</v>
      </c>
      <c r="E16" t="s">
        <v>74</v>
      </c>
      <c r="F16" t="s">
        <v>400</v>
      </c>
      <c r="G16" t="s">
        <v>74</v>
      </c>
      <c r="H16" t="s">
        <v>74</v>
      </c>
      <c r="I16" t="s">
        <v>401</v>
      </c>
      <c r="J16" t="s">
        <v>402</v>
      </c>
      <c r="K16" t="s">
        <v>74</v>
      </c>
      <c r="L16" t="s">
        <v>74</v>
      </c>
      <c r="M16" t="s">
        <v>78</v>
      </c>
      <c r="N16" t="s">
        <v>79</v>
      </c>
      <c r="O16" t="s">
        <v>74</v>
      </c>
      <c r="P16" t="s">
        <v>74</v>
      </c>
      <c r="Q16" t="s">
        <v>74</v>
      </c>
      <c r="R16" t="s">
        <v>74</v>
      </c>
      <c r="S16" t="s">
        <v>74</v>
      </c>
      <c r="T16" t="s">
        <v>403</v>
      </c>
      <c r="U16" t="s">
        <v>404</v>
      </c>
      <c r="V16" t="s">
        <v>405</v>
      </c>
      <c r="W16" t="s">
        <v>406</v>
      </c>
      <c r="X16" t="s">
        <v>407</v>
      </c>
      <c r="Y16" t="s">
        <v>408</v>
      </c>
      <c r="Z16" t="s">
        <v>409</v>
      </c>
      <c r="AA16" t="s">
        <v>74</v>
      </c>
      <c r="AB16" t="s">
        <v>74</v>
      </c>
      <c r="AC16" t="s">
        <v>74</v>
      </c>
      <c r="AD16" t="s">
        <v>74</v>
      </c>
      <c r="AE16" t="s">
        <v>74</v>
      </c>
      <c r="AF16" t="s">
        <v>74</v>
      </c>
      <c r="AG16">
        <v>45</v>
      </c>
      <c r="AH16">
        <v>7</v>
      </c>
      <c r="AI16">
        <v>7</v>
      </c>
      <c r="AJ16">
        <v>0</v>
      </c>
      <c r="AK16">
        <v>33</v>
      </c>
      <c r="AL16" t="s">
        <v>410</v>
      </c>
      <c r="AM16" t="s">
        <v>411</v>
      </c>
      <c r="AN16" t="s">
        <v>412</v>
      </c>
      <c r="AO16" t="s">
        <v>413</v>
      </c>
      <c r="AP16" t="s">
        <v>74</v>
      </c>
      <c r="AQ16" t="s">
        <v>74</v>
      </c>
      <c r="AR16" t="s">
        <v>414</v>
      </c>
      <c r="AS16" t="s">
        <v>415</v>
      </c>
      <c r="AT16" t="s">
        <v>74</v>
      </c>
      <c r="AU16">
        <v>2009</v>
      </c>
      <c r="AV16" t="s">
        <v>74</v>
      </c>
      <c r="AW16">
        <v>4</v>
      </c>
      <c r="AX16" t="s">
        <v>74</v>
      </c>
      <c r="AY16" t="s">
        <v>74</v>
      </c>
      <c r="AZ16" t="s">
        <v>74</v>
      </c>
      <c r="BA16" t="s">
        <v>74</v>
      </c>
      <c r="BB16">
        <v>49</v>
      </c>
      <c r="BC16">
        <v>59</v>
      </c>
      <c r="BD16" t="s">
        <v>74</v>
      </c>
      <c r="BE16" t="s">
        <v>74</v>
      </c>
      <c r="BF16" t="s">
        <v>74</v>
      </c>
      <c r="BG16" t="s">
        <v>74</v>
      </c>
      <c r="BH16" t="s">
        <v>74</v>
      </c>
      <c r="BI16">
        <v>11</v>
      </c>
      <c r="BJ16" t="s">
        <v>195</v>
      </c>
      <c r="BK16" t="s">
        <v>223</v>
      </c>
      <c r="BL16" t="s">
        <v>196</v>
      </c>
      <c r="BM16" t="s">
        <v>416</v>
      </c>
      <c r="BN16" t="s">
        <v>74</v>
      </c>
      <c r="BO16" t="s">
        <v>74</v>
      </c>
      <c r="BP16" t="s">
        <v>74</v>
      </c>
      <c r="BQ16" t="s">
        <v>74</v>
      </c>
      <c r="BR16" t="s">
        <v>104</v>
      </c>
      <c r="BS16" t="s">
        <v>417</v>
      </c>
      <c r="BT16" t="str">
        <f>HYPERLINK("https%3A%2F%2Fwww.webofscience.com%2Fwos%2Fwoscc%2Ffull-record%2FWOS:000271875500006","View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2023-10-18T08:30:13Z</dcterms:created>
  <dcterms:modified xsi:type="dcterms:W3CDTF">2023-10-18T08:30:13Z</dcterms:modified>
</cp:coreProperties>
</file>